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6.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hidePivotFieldList="1"/>
  <mc:AlternateContent xmlns:mc="http://schemas.openxmlformats.org/markup-compatibility/2006">
    <mc:Choice Requires="x15">
      <x15ac:absPath xmlns:x15ac="http://schemas.microsoft.com/office/spreadsheetml/2010/11/ac" url="C:\Users\6654935\Desktop\"/>
    </mc:Choice>
  </mc:AlternateContent>
  <xr:revisionPtr revIDLastSave="0" documentId="13_ncr:201_{F0DD64E0-991F-4560-AC24-4AE1ECFD100F}" xr6:coauthVersionLast="47" xr6:coauthVersionMax="47" xr10:uidLastSave="{00000000-0000-0000-0000-000000000000}"/>
  <bookViews>
    <workbookView xWindow="-120" yWindow="-120" windowWidth="20730" windowHeight="11040" tabRatio="954" activeTab="2" xr2:uid="{00000000-000D-0000-FFFF-FFFF00000000}"/>
  </bookViews>
  <sheets>
    <sheet name="Índice" sheetId="1" r:id="rId1"/>
    <sheet name="BG 12022" sheetId="11" state="hidden" r:id="rId2"/>
    <sheet name="Activo Neto" sheetId="4" r:id="rId3"/>
    <sheet name="Estado de Ingresos y Egresos" sheetId="5" r:id="rId4"/>
    <sheet name="Variacion del Activo Neto" sheetId="6" r:id="rId5"/>
    <sheet name="Flujos de Efectivo" sheetId="7" r:id="rId6"/>
    <sheet name="CA EF" sheetId="8" state="hidden" r:id="rId7"/>
    <sheet name="Nota 1 a Nota 3.5" sheetId="9" r:id="rId8"/>
    <sheet name="Nota 3.6 a Nota 8" sheetId="13" r:id="rId9"/>
  </sheets>
  <definedNames>
    <definedName name="\a" localSheetId="0">#REF!</definedName>
    <definedName name="\a" localSheetId="7">#REF!</definedName>
    <definedName name="\a" localSheetId="8">#REF!</definedName>
    <definedName name="\a">#REF!</definedName>
    <definedName name="_____DAT23" localSheetId="7">#REF!</definedName>
    <definedName name="_____DAT23" localSheetId="8">#REF!</definedName>
    <definedName name="_____DAT23">#REF!</definedName>
    <definedName name="_____DAT24" localSheetId="7">#REF!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8" hidden="1">'Nota 3.6 a Nota 8'!#REF!</definedName>
    <definedName name="_Key1" localSheetId="6" hidden="1">#REF!</definedName>
    <definedName name="_Key1" localSheetId="8"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6"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'Activo Neto'!$A$8:$F$51</definedName>
    <definedName name="_xlnm.Print_Area" localSheetId="3">'Estado de Ingresos y Egresos'!$A$8:$G$41</definedName>
    <definedName name="_xlnm.Print_Area" localSheetId="5">'Flujos de Efectivo'!$A$8:$F$46</definedName>
    <definedName name="_xlnm.Print_Area" localSheetId="0">Índice!$A$1:$N$33</definedName>
    <definedName name="_xlnm.Print_Area" localSheetId="7">'Nota 1 a Nota 3.5'!$B$9:$M$93</definedName>
    <definedName name="_xlnm.Print_Area" localSheetId="8">'Nota 3.6 a Nota 8'!$A$9:$J$89</definedName>
    <definedName name="_xlnm.Print_Area" localSheetId="4">'Variacion del Activo Neto'!$B$9:$I$33</definedName>
    <definedName name="Area_de_impresión2" localSheetId="7">#REF!</definedName>
    <definedName name="Area_de_impresión2" localSheetId="8">#REF!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6" hidden="1">{#N/A,#N/A,FALSE,"VOL"}</definedName>
    <definedName name="DAFDFAD" localSheetId="3" hidden="1">{#N/A,#N/A,FALSE,"VOL"}</definedName>
    <definedName name="DAFDFAD" localSheetId="5" hidden="1">{#N/A,#N/A,FALSE,"VOL"}</definedName>
    <definedName name="DAFDFAD" localSheetId="0" hidden="1">{#N/A,#N/A,FALSE,"VOL"}</definedName>
    <definedName name="DAFDFAD" localSheetId="7" hidden="1">{#N/A,#N/A,FALSE,"VOL"}</definedName>
    <definedName name="DAFDFAD" localSheetId="8"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6" hidden="1">{#N/A,#N/A,FALSE,"VOL"}</definedName>
    <definedName name="liq" localSheetId="3" hidden="1">{#N/A,#N/A,FALSE,"VOL"}</definedName>
    <definedName name="liq" localSheetId="5" hidden="1">{#N/A,#N/A,FALSE,"VOL"}</definedName>
    <definedName name="liq" localSheetId="0" hidden="1">{#N/A,#N/A,FALSE,"VOL"}</definedName>
    <definedName name="liq" localSheetId="7" hidden="1">{#N/A,#N/A,FALSE,"VOL"}</definedName>
    <definedName name="liq" localSheetId="8"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localSheetId="8" hidden="1">#REF!</definedName>
    <definedName name="ngughuiyhuhhhhhhhhhhhhhhhhhh" hidden="1">#REF!</definedName>
    <definedName name="njkhoikh" localSheetId="7" hidden="1">#REF!</definedName>
    <definedName name="njkhoikh" localSheetId="8" hidden="1">#REF!</definedName>
    <definedName name="njkhoikh" hidden="1">#REF!</definedName>
    <definedName name="nmm" localSheetId="6" hidden="1">{#N/A,#N/A,FALSE,"VOL"}</definedName>
    <definedName name="nmm" localSheetId="3" hidden="1">{#N/A,#N/A,FALSE,"VOL"}</definedName>
    <definedName name="nmm" localSheetId="5" hidden="1">{#N/A,#N/A,FALSE,"VOL"}</definedName>
    <definedName name="nmm" localSheetId="0" hidden="1">{#N/A,#N/A,FALSE,"VOL"}</definedName>
    <definedName name="nmm" localSheetId="7" hidden="1">{#N/A,#N/A,FALSE,"VOL"}</definedName>
    <definedName name="nmm" localSheetId="8" hidden="1">{#N/A,#N/A,FALSE,"VOL"}</definedName>
    <definedName name="nmm" localSheetId="4" hidden="1">{#N/A,#N/A,FALSE,"VOL"}</definedName>
    <definedName name="nmm" hidden="1">{#N/A,#N/A,FALSE,"VOL"}</definedName>
    <definedName name="NO" localSheetId="6" hidden="1">{#N/A,#N/A,FALSE,"VOL"}</definedName>
    <definedName name="NO" localSheetId="3" hidden="1">{#N/A,#N/A,FALSE,"VOL"}</definedName>
    <definedName name="NO" localSheetId="5" hidden="1">{#N/A,#N/A,FALSE,"VOL"}</definedName>
    <definedName name="NO" localSheetId="0" hidden="1">{#N/A,#N/A,FALSE,"VOL"}</definedName>
    <definedName name="NO" localSheetId="7" hidden="1">{#N/A,#N/A,FALSE,"VOL"}</definedName>
    <definedName name="NO" localSheetId="8"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7">#REF!</definedName>
    <definedName name="ñfdsl" localSheetId="8">#REF!</definedName>
    <definedName name="ñfdsl">#REF!</definedName>
    <definedName name="ññ" localSheetId="7">#REF!</definedName>
    <definedName name="ññ" localSheetId="8">#REF!</definedName>
    <definedName name="ññ">#REF!</definedName>
    <definedName name="OLE_LINK1" localSheetId="8">'Nota 3.6 a Nota 8'!#REF!</definedName>
    <definedName name="OPPROD" localSheetId="7">#REF!</definedName>
    <definedName name="OPPROD" localSheetId="8">#REF!</definedName>
    <definedName name="OPPROD" localSheetId="4">#REF!</definedName>
    <definedName name="OPPROD">#REF!</definedName>
    <definedName name="opt" localSheetId="7">#REF!</definedName>
    <definedName name="opt" localSheetId="8">#REF!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7">#REF!</definedName>
    <definedName name="PS_Test_de_Gastos" localSheetId="8">#REF!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6" hidden="1">{#N/A,#N/A,FALSE,"VOL"}</definedName>
    <definedName name="wrn.Volumen." localSheetId="3" hidden="1">{#N/A,#N/A,FALSE,"VOL"}</definedName>
    <definedName name="wrn.Volumen." localSheetId="5" hidden="1">{#N/A,#N/A,FALSE,"VOL"}</definedName>
    <definedName name="wrn.Volumen." localSheetId="0" hidden="1">{#N/A,#N/A,FALSE,"VOL"}</definedName>
    <definedName name="wrn.Volumen." localSheetId="7" hidden="1">{#N/A,#N/A,FALSE,"VOL"}</definedName>
    <definedName name="wrn.Volumen." localSheetId="8"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6" hidden="1">#REF!</definedName>
    <definedName name="XREF_COLUMN_12" localSheetId="8" hidden="1">#REF!</definedName>
    <definedName name="XREF_COLUMN_12" localSheetId="4" hidden="1">'Variacion del Activo Neto'!#REF!</definedName>
    <definedName name="XREF_COLUMN_12" hidden="1">#REF!</definedName>
    <definedName name="XREF_COLUMN_13" localSheetId="6" hidden="1">#REF!</definedName>
    <definedName name="XREF_COLUMN_13" localSheetId="8" hidden="1">#REF!</definedName>
    <definedName name="XREF_COLUMN_13" localSheetId="4" hidden="1">'Variacion del Activo Neto'!#REF!</definedName>
    <definedName name="XREF_COLUMN_13" hidden="1">#REF!</definedName>
    <definedName name="XREF_COLUMN_14" localSheetId="6" hidden="1">#REF!</definedName>
    <definedName name="XREF_COLUMN_14" localSheetId="8" hidden="1">#REF!</definedName>
    <definedName name="XREF_COLUMN_14" localSheetId="4" hidden="1">'Variacion del Activo Neto'!#REF!</definedName>
    <definedName name="XREF_COLUMN_14" hidden="1">#REF!</definedName>
    <definedName name="XREF_COLUMN_15" localSheetId="6" hidden="1">#REF!</definedName>
    <definedName name="XREF_COLUMN_15" localSheetId="8"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localSheetId="6" hidden="1">#REF!</definedName>
    <definedName name="XREF_COLUMN_7" localSheetId="8" hidden="1">#REF!</definedName>
    <definedName name="XREF_COLUMN_7" hidden="1">#REF!</definedName>
    <definedName name="XREF_COLUMN_9" localSheetId="6" hidden="1">#REF!</definedName>
    <definedName name="XREF_COLUMN_9" localSheetId="8"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localSheetId="6" hidden="1">#REF!</definedName>
    <definedName name="XRefCopy70" localSheetId="8" hidden="1">#REF!</definedName>
    <definedName name="XRefCopy70" hidden="1">#REF!</definedName>
    <definedName name="XRefCopy70Row" localSheetId="6" hidden="1">#REF!</definedName>
    <definedName name="XRefCopy70Row" localSheetId="8"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6" hidden="1">#REF!</definedName>
    <definedName name="XRefCopy75" localSheetId="8" hidden="1">#REF!</definedName>
    <definedName name="XRefCopy75" localSheetId="4" hidden="1">'Variacion del Activo Neto'!#REF!</definedName>
    <definedName name="XRefCopy75" hidden="1">#REF!</definedName>
    <definedName name="XRefCopy75Row" localSheetId="6" hidden="1">#REF!</definedName>
    <definedName name="XRefCopy75Row" localSheetId="8" hidden="1">#REF!</definedName>
    <definedName name="XRefCopy75Row" localSheetId="4" hidden="1">#REF!</definedName>
    <definedName name="XRefCopy75Row" hidden="1">#REF!</definedName>
    <definedName name="XRefCopy76" localSheetId="6" hidden="1">#REF!</definedName>
    <definedName name="XRefCopy76" localSheetId="8" hidden="1">#REF!</definedName>
    <definedName name="XRefCopy76" localSheetId="4" hidden="1">'Variacion del Activo Neto'!#REF!</definedName>
    <definedName name="XRefCopy76" hidden="1">#REF!</definedName>
    <definedName name="XRefCopy76Row" localSheetId="6" hidden="1">#REF!</definedName>
    <definedName name="XRefCopy76Row" localSheetId="8"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6" hidden="1">#REF!</definedName>
    <definedName name="XRefCopy80Row" localSheetId="8"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localSheetId="6" hidden="1">#REF!</definedName>
    <definedName name="XRefCopy90" localSheetId="8" hidden="1">#REF!</definedName>
    <definedName name="XRefCopy90" hidden="1">#REF!</definedName>
    <definedName name="XRefCopy90Row" localSheetId="6" hidden="1">#REF!</definedName>
    <definedName name="XRefCopy90Row" localSheetId="8"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6" hidden="1">#REF!</definedName>
    <definedName name="XRefPaste18" localSheetId="8" hidden="1">#REF!</definedName>
    <definedName name="XRefPaste18" localSheetId="4" hidden="1">'Variacion del Activo Neto'!#REF!</definedName>
    <definedName name="XRefPaste18" hidden="1">#REF!</definedName>
    <definedName name="XRefPaste18Row" localSheetId="6" hidden="1">#REF!</definedName>
    <definedName name="XRefPaste18Row" localSheetId="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6" hidden="1">#REF!</definedName>
    <definedName name="XRefPaste50" localSheetId="8"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'Activo Neto'!$A$8:$F$51</definedName>
    <definedName name="Z_5FCC9217_B3E9_4B91_A943_5F21728EBEE9_.wvu.PrintArea" localSheetId="3" hidden="1">'Estado de Ingresos y Egresos'!$A$8:$G$41</definedName>
    <definedName name="Z_5FCC9217_B3E9_4B91_A943_5F21728EBEE9_.wvu.PrintArea" localSheetId="5" hidden="1">'Flujos de Efectivo'!$A$8:$F$46</definedName>
    <definedName name="Z_5FCC9217_B3E9_4B91_A943_5F21728EBEE9_.wvu.PrintArea" localSheetId="7" hidden="1">'Nota 1 a Nota 3.5'!$B$9:$M$93</definedName>
    <definedName name="Z_5FCC9217_B3E9_4B91_A943_5F21728EBEE9_.wvu.PrintArea" localSheetId="8" hidden="1">'Nota 3.6 a Nota 8'!$A$9:$J$89</definedName>
    <definedName name="Z_5FCC9217_B3E9_4B91_A943_5F21728EBEE9_.wvu.PrintArea" localSheetId="4" hidden="1">'Variacion del Activo Neto'!$B$9:$I$33</definedName>
    <definedName name="Z_61A52113_890E_4C3B_ADC2_27DE1001C942_.wvu.PrintArea" localSheetId="2" hidden="1">'Activo Neto'!$A$8:$F$51</definedName>
    <definedName name="Z_61A52113_890E_4C3B_ADC2_27DE1001C942_.wvu.PrintArea" localSheetId="3" hidden="1">'Estado de Ingresos y Egresos'!$A$8:$G$41</definedName>
    <definedName name="Z_61A52113_890E_4C3B_ADC2_27DE1001C942_.wvu.PrintArea" localSheetId="5" hidden="1">'Flujos de Efectivo'!$A$8:$F$46</definedName>
    <definedName name="Z_61A52113_890E_4C3B_ADC2_27DE1001C942_.wvu.PrintArea" localSheetId="7" hidden="1">'Nota 1 a Nota 3.5'!$B$9:$M$93</definedName>
    <definedName name="Z_61A52113_890E_4C3B_ADC2_27DE1001C942_.wvu.PrintArea" localSheetId="4" hidden="1">'Variacion del Activo Neto'!$B$9:$I$33</definedName>
    <definedName name="Z_7015FC6D_0680_4B00_AA0E_B83DA1D0B666_.wvu.PrintArea" localSheetId="2" hidden="1">'Activo Neto'!$A$8:$F$51</definedName>
    <definedName name="Z_7015FC6D_0680_4B00_AA0E_B83DA1D0B666_.wvu.PrintArea" localSheetId="3" hidden="1">'Estado de Ingresos y Egresos'!$A$8:$G$41</definedName>
    <definedName name="Z_7015FC6D_0680_4B00_AA0E_B83DA1D0B666_.wvu.PrintArea" localSheetId="5" hidden="1">'Flujos de Efectivo'!$A$8:$F$46</definedName>
    <definedName name="Z_7015FC6D_0680_4B00_AA0E_B83DA1D0B666_.wvu.PrintArea" localSheetId="7" hidden="1">'Nota 1 a Nota 3.5'!$B$9:$M$93</definedName>
    <definedName name="Z_7015FC6D_0680_4B00_AA0E_B83DA1D0B666_.wvu.PrintArea" localSheetId="8" hidden="1">'Nota 3.6 a Nota 8'!$A$9:$J$89</definedName>
    <definedName name="Z_7015FC6D_0680_4B00_AA0E_B83DA1D0B666_.wvu.PrintArea" localSheetId="4" hidden="1">'Variacion del Activo Neto'!$B$9:$I$33</definedName>
    <definedName name="Z_7015FC6D_0680_4B00_AA0E_B83DA1D0B666_.wvu.Rows" localSheetId="5" hidden="1">'Flujos de Efectivo'!#REF!</definedName>
    <definedName name="Z_970CBB53_F4B3_462F_AEFE_2BC403F5F0AD_.wvu.PrintArea" localSheetId="7" hidden="1">'Nota 1 a Nota 3.5'!$B$9:$M$93</definedName>
    <definedName name="Z_970CBB53_F4B3_462F_AEFE_2BC403F5F0AD_.wvu.PrintArea" localSheetId="8" hidden="1">'Nota 3.6 a Nota 8'!$A$9:$J$89</definedName>
    <definedName name="Z_B9F63820_5C32_455A_BC9D_0BE84D6B0867_.wvu.PrintArea" localSheetId="2" hidden="1">'Activo Neto'!$A$8:$F$51</definedName>
    <definedName name="Z_B9F63820_5C32_455A_BC9D_0BE84D6B0867_.wvu.PrintArea" localSheetId="3" hidden="1">'Estado de Ingresos y Egresos'!$A$8:$G$41</definedName>
    <definedName name="Z_B9F63820_5C32_455A_BC9D_0BE84D6B0867_.wvu.PrintArea" localSheetId="5" hidden="1">'Flujos de Efectivo'!$A$8:$F$46</definedName>
    <definedName name="Z_B9F63820_5C32_455A_BC9D_0BE84D6B0867_.wvu.PrintArea" localSheetId="4" hidden="1">'Variacion del Activo Neto'!$B$9:$I$33</definedName>
    <definedName name="Z_B9F63820_5C32_455A_BC9D_0BE84D6B0867_.wvu.Rows" localSheetId="5" hidden="1">'Flujos de Efectivo'!#REF!</definedName>
    <definedName name="Z_D9765769_BBE9_4E14_B8CF_9C39AEE13FCB_.wvu.PrintArea" localSheetId="2" hidden="1">'Activo Neto'!$A$8:$F$51</definedName>
    <definedName name="Z_D9765769_BBE9_4E14_B8CF_9C39AEE13FCB_.wvu.PrintArea" localSheetId="3" hidden="1">'Estado de Ingresos y Egresos'!$A$8:$G$41</definedName>
    <definedName name="Z_D9765769_BBE9_4E14_B8CF_9C39AEE13FCB_.wvu.PrintArea" localSheetId="5" hidden="1">'Flujos de Efectivo'!$A$8:$F$46</definedName>
    <definedName name="Z_D9765769_BBE9_4E14_B8CF_9C39AEE13FCB_.wvu.PrintArea" localSheetId="7" hidden="1">'Nota 1 a Nota 3.5'!$B$9:$M$93</definedName>
    <definedName name="Z_D9765769_BBE9_4E14_B8CF_9C39AEE13FCB_.wvu.PrintArea" localSheetId="4" hidden="1">'Variacion del Activo Neto'!$B$9:$I$33</definedName>
    <definedName name="Z_F3648BCD_1CED_4BBB_AE63_37BDB925883F_.wvu.PrintArea" localSheetId="2" hidden="1">'Activo Neto'!$A$8:$F$51</definedName>
    <definedName name="Z_F3648BCD_1CED_4BBB_AE63_37BDB925883F_.wvu.PrintArea" localSheetId="3" hidden="1">'Estado de Ingresos y Egresos'!$A$8:$G$41</definedName>
    <definedName name="Z_F3648BCD_1CED_4BBB_AE63_37BDB925883F_.wvu.PrintArea" localSheetId="5" hidden="1">'Flujos de Efectivo'!$A$8:$F$46</definedName>
    <definedName name="Z_F3648BCD_1CED_4BBB_AE63_37BDB925883F_.wvu.PrintArea" localSheetId="7" hidden="1">'Nota 1 a Nota 3.5'!$B$9:$M$93</definedName>
    <definedName name="Z_F3648BCD_1CED_4BBB_AE63_37BDB925883F_.wvu.PrintArea" localSheetId="8" hidden="1">'Nota 3.6 a Nota 8'!$A$9:$J$89</definedName>
    <definedName name="Z_F3648BCD_1CED_4BBB_AE63_37BDB925883F_.wvu.PrintArea" localSheetId="4" hidden="1">'Variacion del Activo Neto'!$B$9:$I$33</definedName>
    <definedName name="zdfd" localSheetId="7" hidden="1">#REF!</definedName>
    <definedName name="zdfd" localSheetId="8" hidden="1">#REF!</definedName>
    <definedName name="zdfd" hidden="1">#REF!</definedName>
  </definedNames>
  <calcPr calcId="191028"/>
  <customWorkbookViews>
    <customWorkbookView name="Antoni Andres Dioses - Vista personalizada" guid="{D9765769-BBE9-4E14-B8CF-9C39AEE13FCB}" mergeInterval="0" personalView="1" maximized="1" xWindow="-9" yWindow="-9" windowWidth="1938" windowHeight="1038" tabRatio="854"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0"/>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7" i="13" l="1"/>
  <c r="J97" i="9"/>
  <c r="F44" i="7"/>
  <c r="I31" i="6"/>
  <c r="G40" i="5"/>
  <c r="D67" i="13"/>
  <c r="E58" i="13" l="1"/>
  <c r="B100" i="8" l="1"/>
  <c r="D58" i="13" l="1"/>
  <c r="B71" i="8"/>
  <c r="C71" i="8" s="1"/>
  <c r="D100" i="8" s="1"/>
  <c r="F100" i="8" s="1"/>
  <c r="K100" i="8" s="1"/>
  <c r="B85" i="8" l="1"/>
  <c r="B86" i="8"/>
  <c r="E67" i="13"/>
  <c r="B213" i="8" l="1"/>
  <c r="F213" i="8" s="1"/>
  <c r="B212" i="8"/>
  <c r="F212" i="8" s="1"/>
  <c r="B211" i="8"/>
  <c r="F211" i="8" s="1"/>
  <c r="B210" i="8"/>
  <c r="F210" i="8" s="1"/>
  <c r="B209" i="8"/>
  <c r="F209" i="8" s="1"/>
  <c r="B208" i="8"/>
  <c r="F208" i="8" s="1"/>
  <c r="B207" i="8"/>
  <c r="F207" i="8" s="1"/>
  <c r="B206" i="8"/>
  <c r="F206" i="8" s="1"/>
  <c r="B202" i="8"/>
  <c r="F202" i="8" s="1"/>
  <c r="B201" i="8"/>
  <c r="F201" i="8" s="1"/>
  <c r="B200" i="8"/>
  <c r="F200" i="8" s="1"/>
  <c r="B199" i="8"/>
  <c r="F199" i="8" s="1"/>
  <c r="B198" i="8"/>
  <c r="F198" i="8" s="1"/>
  <c r="B197" i="8"/>
  <c r="F197" i="8" s="1"/>
  <c r="B196" i="8"/>
  <c r="F196" i="8" s="1"/>
  <c r="B195" i="8"/>
  <c r="F195" i="8" s="1"/>
  <c r="B194" i="8"/>
  <c r="F194" i="8" s="1"/>
  <c r="B193" i="8"/>
  <c r="F193" i="8" s="1"/>
  <c r="B192" i="8"/>
  <c r="F192" i="8" s="1"/>
  <c r="B191" i="8"/>
  <c r="F191" i="8" s="1"/>
  <c r="B190" i="8"/>
  <c r="F190" i="8" s="1"/>
  <c r="B189" i="8"/>
  <c r="F189" i="8" s="1"/>
  <c r="B188" i="8"/>
  <c r="F188" i="8" s="1"/>
  <c r="B187" i="8"/>
  <c r="F187" i="8" s="1"/>
  <c r="B186" i="8"/>
  <c r="F186" i="8" s="1"/>
  <c r="B185" i="8"/>
  <c r="F185" i="8" s="1"/>
  <c r="B184" i="8"/>
  <c r="F184" i="8" s="1"/>
  <c r="B183" i="8"/>
  <c r="F183" i="8" s="1"/>
  <c r="B182" i="8"/>
  <c r="F182" i="8" s="1"/>
  <c r="B181" i="8"/>
  <c r="F181" i="8" s="1"/>
  <c r="B179" i="8"/>
  <c r="F179" i="8" s="1"/>
  <c r="B178" i="8"/>
  <c r="F178" i="8" s="1"/>
  <c r="B177" i="8"/>
  <c r="F177" i="8" s="1"/>
  <c r="B176" i="8"/>
  <c r="F176" i="8" s="1"/>
  <c r="B175" i="8"/>
  <c r="F175" i="8" s="1"/>
  <c r="B174" i="8"/>
  <c r="F174" i="8" s="1"/>
  <c r="B173" i="8"/>
  <c r="F173" i="8" s="1"/>
  <c r="B172" i="8"/>
  <c r="F172" i="8" s="1"/>
  <c r="B171" i="8"/>
  <c r="F171" i="8" s="1"/>
  <c r="B170" i="8"/>
  <c r="F170" i="8" s="1"/>
  <c r="B169" i="8"/>
  <c r="F169" i="8" s="1"/>
  <c r="B168" i="8"/>
  <c r="F168" i="8" s="1"/>
  <c r="B167" i="8"/>
  <c r="F167" i="8" s="1"/>
  <c r="B166" i="8"/>
  <c r="F166" i="8" s="1"/>
  <c r="B165" i="8"/>
  <c r="F165" i="8" s="1"/>
  <c r="B164" i="8"/>
  <c r="F164" i="8" s="1"/>
  <c r="B163" i="8"/>
  <c r="F163" i="8" s="1"/>
  <c r="B162" i="8"/>
  <c r="F162" i="8" s="1"/>
  <c r="B161" i="8"/>
  <c r="F161" i="8" s="1"/>
  <c r="B160" i="8"/>
  <c r="F160" i="8" s="1"/>
  <c r="B159" i="8"/>
  <c r="F159" i="8" s="1"/>
  <c r="B158" i="8"/>
  <c r="F158" i="8" s="1"/>
  <c r="B157" i="8"/>
  <c r="F157" i="8" s="1"/>
  <c r="B156" i="8"/>
  <c r="F156" i="8" s="1"/>
  <c r="B155" i="8"/>
  <c r="F155" i="8" s="1"/>
  <c r="B154" i="8"/>
  <c r="F154" i="8" s="1"/>
  <c r="B153" i="8"/>
  <c r="F153" i="8" s="1"/>
  <c r="B152" i="8"/>
  <c r="F152" i="8" s="1"/>
  <c r="B151" i="8"/>
  <c r="F151" i="8" s="1"/>
  <c r="B150" i="8"/>
  <c r="F150" i="8" s="1"/>
  <c r="B149" i="8"/>
  <c r="F149" i="8" s="1"/>
  <c r="B148" i="8"/>
  <c r="F148" i="8" s="1"/>
  <c r="B147" i="8"/>
  <c r="F147" i="8" s="1"/>
  <c r="B146" i="8"/>
  <c r="F146" i="8" s="1"/>
  <c r="B145" i="8"/>
  <c r="F145" i="8" s="1"/>
  <c r="B144" i="8"/>
  <c r="F144" i="8" s="1"/>
  <c r="B143" i="8"/>
  <c r="F143" i="8" s="1"/>
  <c r="B142" i="8"/>
  <c r="F142" i="8" s="1"/>
  <c r="B141" i="8"/>
  <c r="F141" i="8" s="1"/>
  <c r="B140" i="8"/>
  <c r="F140" i="8" s="1"/>
  <c r="B139" i="8"/>
  <c r="F139" i="8" s="1"/>
  <c r="B138" i="8"/>
  <c r="F138" i="8" s="1"/>
  <c r="B137" i="8"/>
  <c r="F137" i="8" s="1"/>
  <c r="B136" i="8"/>
  <c r="F136" i="8" s="1"/>
  <c r="B135" i="8"/>
  <c r="F135" i="8" s="1"/>
  <c r="B134" i="8"/>
  <c r="F134" i="8" s="1"/>
  <c r="B133" i="8"/>
  <c r="F133" i="8" s="1"/>
  <c r="B132" i="8"/>
  <c r="F132" i="8" s="1"/>
  <c r="B131" i="8"/>
  <c r="F131" i="8" s="1"/>
  <c r="B130" i="8"/>
  <c r="F130" i="8" s="1"/>
  <c r="B129" i="8"/>
  <c r="F129" i="8" s="1"/>
  <c r="E128" i="8"/>
  <c r="B128" i="8"/>
  <c r="F128" i="8" s="1"/>
  <c r="E127" i="8"/>
  <c r="B127" i="8"/>
  <c r="E126" i="8"/>
  <c r="E125" i="8"/>
  <c r="B125" i="8"/>
  <c r="F125" i="8" s="1"/>
  <c r="E124" i="8"/>
  <c r="B124" i="8"/>
  <c r="E120" i="8"/>
  <c r="B120" i="8"/>
  <c r="E119" i="8"/>
  <c r="B119" i="8"/>
  <c r="F119" i="8" s="1"/>
  <c r="E118" i="8"/>
  <c r="B118" i="8"/>
  <c r="F118" i="8" s="1"/>
  <c r="E117" i="8"/>
  <c r="B117" i="8"/>
  <c r="E116" i="8"/>
  <c r="B116" i="8"/>
  <c r="F116" i="8" s="1"/>
  <c r="E115" i="8"/>
  <c r="B115" i="8"/>
  <c r="F115" i="8" s="1"/>
  <c r="E114" i="8"/>
  <c r="B114" i="8"/>
  <c r="F114" i="8" s="1"/>
  <c r="E113" i="8"/>
  <c r="B113" i="8"/>
  <c r="E112" i="8"/>
  <c r="B112" i="8"/>
  <c r="F112" i="8" s="1"/>
  <c r="E111" i="8"/>
  <c r="B111" i="8"/>
  <c r="F111" i="8" s="1"/>
  <c r="E110" i="8"/>
  <c r="B110" i="8"/>
  <c r="F110" i="8" s="1"/>
  <c r="E109" i="8"/>
  <c r="B109" i="8"/>
  <c r="E108" i="8"/>
  <c r="B108" i="8"/>
  <c r="F108" i="8" s="1"/>
  <c r="E107" i="8"/>
  <c r="B107" i="8"/>
  <c r="F107" i="8" s="1"/>
  <c r="E106" i="8"/>
  <c r="B106" i="8"/>
  <c r="F106" i="8" s="1"/>
  <c r="E105" i="8"/>
  <c r="B105" i="8"/>
  <c r="E104" i="8"/>
  <c r="B104" i="8"/>
  <c r="F104" i="8" s="1"/>
  <c r="E103" i="8"/>
  <c r="B103" i="8"/>
  <c r="F103" i="8" s="1"/>
  <c r="E102" i="8"/>
  <c r="B102" i="8"/>
  <c r="F102" i="8" s="1"/>
  <c r="E101" i="8"/>
  <c r="B101" i="8"/>
  <c r="E99" i="8"/>
  <c r="B99" i="8"/>
  <c r="F99" i="8" s="1"/>
  <c r="E98" i="8"/>
  <c r="B98" i="8"/>
  <c r="F98" i="8" s="1"/>
  <c r="E97" i="8"/>
  <c r="B97" i="8"/>
  <c r="F97" i="8" s="1"/>
  <c r="E96" i="8"/>
  <c r="B96" i="8"/>
  <c r="E95" i="8"/>
  <c r="B95" i="8"/>
  <c r="F95" i="8" s="1"/>
  <c r="E94" i="8"/>
  <c r="B94" i="8"/>
  <c r="F94" i="8" s="1"/>
  <c r="E93" i="8"/>
  <c r="B93" i="8"/>
  <c r="F93" i="8" s="1"/>
  <c r="E92" i="8"/>
  <c r="B92" i="8"/>
  <c r="E91" i="8"/>
  <c r="B91" i="8"/>
  <c r="F91" i="8" s="1"/>
  <c r="E90" i="8"/>
  <c r="B90" i="8"/>
  <c r="F90" i="8" s="1"/>
  <c r="E89" i="8"/>
  <c r="B89" i="8"/>
  <c r="F89" i="8" s="1"/>
  <c r="E88" i="8"/>
  <c r="B88" i="8"/>
  <c r="E87" i="8"/>
  <c r="B87" i="8"/>
  <c r="F87" i="8" s="1"/>
  <c r="E86" i="8"/>
  <c r="F86" i="8" s="1"/>
  <c r="E85" i="8"/>
  <c r="F85" i="8" s="1"/>
  <c r="E83" i="8"/>
  <c r="B83" i="8"/>
  <c r="F83" i="8" s="1"/>
  <c r="E82" i="8"/>
  <c r="B82" i="8"/>
  <c r="E81" i="8"/>
  <c r="B81" i="8"/>
  <c r="F81" i="8" s="1"/>
  <c r="E80" i="8"/>
  <c r="B80" i="8"/>
  <c r="F80" i="8" s="1"/>
  <c r="E79" i="8"/>
  <c r="B79" i="8"/>
  <c r="F79" i="8" s="1"/>
  <c r="E77" i="8"/>
  <c r="B77" i="8"/>
  <c r="E76" i="8"/>
  <c r="B76" i="8"/>
  <c r="F76" i="8" s="1"/>
  <c r="E75" i="8"/>
  <c r="B75" i="8"/>
  <c r="F75" i="8" s="1"/>
  <c r="E74" i="8"/>
  <c r="B74" i="8"/>
  <c r="F74" i="8" s="1"/>
  <c r="E73" i="8"/>
  <c r="B73" i="8"/>
  <c r="E72" i="8"/>
  <c r="B72" i="8"/>
  <c r="F72" i="8" s="1"/>
  <c r="E71" i="8"/>
  <c r="F71" i="8" s="1"/>
  <c r="I71" i="8" s="1"/>
  <c r="I215" i="8" s="1"/>
  <c r="E70" i="8"/>
  <c r="B70" i="8"/>
  <c r="E69" i="8"/>
  <c r="B69" i="8"/>
  <c r="E68" i="8"/>
  <c r="B68" i="8"/>
  <c r="F68" i="8" s="1"/>
  <c r="E67" i="8"/>
  <c r="B67" i="8"/>
  <c r="E66" i="8"/>
  <c r="B66" i="8"/>
  <c r="E65" i="8"/>
  <c r="B65" i="8"/>
  <c r="E64" i="8"/>
  <c r="B64" i="8"/>
  <c r="F64" i="8" s="1"/>
  <c r="E63" i="8"/>
  <c r="B63" i="8"/>
  <c r="E62" i="8"/>
  <c r="B62" i="8"/>
  <c r="E61" i="8"/>
  <c r="B61" i="8"/>
  <c r="E60" i="8"/>
  <c r="B60" i="8"/>
  <c r="F60" i="8" s="1"/>
  <c r="E59" i="8"/>
  <c r="B59" i="8"/>
  <c r="E58" i="8"/>
  <c r="B58" i="8"/>
  <c r="E57" i="8"/>
  <c r="B57" i="8"/>
  <c r="E56" i="8"/>
  <c r="B56" i="8"/>
  <c r="F56" i="8" s="1"/>
  <c r="E55" i="8"/>
  <c r="B55" i="8"/>
  <c r="E54" i="8"/>
  <c r="B54" i="8"/>
  <c r="E53" i="8"/>
  <c r="B53" i="8"/>
  <c r="F53" i="8" s="1"/>
  <c r="E52" i="8"/>
  <c r="B52" i="8"/>
  <c r="F52" i="8" s="1"/>
  <c r="E51" i="8"/>
  <c r="B51" i="8"/>
  <c r="E50" i="8"/>
  <c r="B50" i="8"/>
  <c r="E49" i="8"/>
  <c r="B49" i="8"/>
  <c r="F49" i="8" s="1"/>
  <c r="E48" i="8"/>
  <c r="B48" i="8"/>
  <c r="F48" i="8" s="1"/>
  <c r="E47" i="8"/>
  <c r="B47" i="8"/>
  <c r="E46" i="8"/>
  <c r="B46" i="8"/>
  <c r="E45" i="8"/>
  <c r="B45" i="8"/>
  <c r="F45" i="8" s="1"/>
  <c r="E44" i="8"/>
  <c r="B44" i="8"/>
  <c r="F44" i="8" s="1"/>
  <c r="E43" i="8"/>
  <c r="B43" i="8"/>
  <c r="E42" i="8"/>
  <c r="B42" i="8"/>
  <c r="E41" i="8"/>
  <c r="B41" i="8"/>
  <c r="F41" i="8" s="1"/>
  <c r="E40" i="8"/>
  <c r="B40" i="8"/>
  <c r="F40" i="8" s="1"/>
  <c r="E39" i="8"/>
  <c r="B39" i="8"/>
  <c r="E38" i="8"/>
  <c r="B38" i="8"/>
  <c r="E37" i="8"/>
  <c r="B37" i="8"/>
  <c r="F37" i="8" s="1"/>
  <c r="E36" i="8"/>
  <c r="B36" i="8"/>
  <c r="F36" i="8" s="1"/>
  <c r="E35" i="8"/>
  <c r="B35" i="8"/>
  <c r="E34" i="8"/>
  <c r="B34" i="8"/>
  <c r="E33" i="8"/>
  <c r="B33" i="8"/>
  <c r="F33" i="8" s="1"/>
  <c r="E32" i="8"/>
  <c r="B32" i="8"/>
  <c r="F32" i="8" s="1"/>
  <c r="E31" i="8"/>
  <c r="B31" i="8"/>
  <c r="E30" i="8"/>
  <c r="B30" i="8"/>
  <c r="E29" i="8"/>
  <c r="B29" i="8"/>
  <c r="F29" i="8" s="1"/>
  <c r="E28" i="8"/>
  <c r="B28" i="8"/>
  <c r="F28" i="8" s="1"/>
  <c r="E27" i="8"/>
  <c r="B27" i="8"/>
  <c r="E26" i="8"/>
  <c r="B26" i="8"/>
  <c r="E25" i="8"/>
  <c r="B25" i="8"/>
  <c r="F25" i="8" s="1"/>
  <c r="E24" i="8"/>
  <c r="B24" i="8"/>
  <c r="F24" i="8" s="1"/>
  <c r="E23" i="8"/>
  <c r="B23" i="8"/>
  <c r="E22" i="8"/>
  <c r="B22" i="8"/>
  <c r="E21" i="8"/>
  <c r="B21" i="8"/>
  <c r="F21" i="8" s="1"/>
  <c r="E20" i="8"/>
  <c r="B20" i="8"/>
  <c r="F20" i="8" s="1"/>
  <c r="E19" i="8"/>
  <c r="B19" i="8"/>
  <c r="E18" i="8"/>
  <c r="B18" i="8"/>
  <c r="E17" i="8"/>
  <c r="B17" i="8"/>
  <c r="F17" i="8" s="1"/>
  <c r="E16" i="8"/>
  <c r="B16" i="8"/>
  <c r="F16" i="8" s="1"/>
  <c r="E12" i="8"/>
  <c r="B12" i="8"/>
  <c r="B11" i="8"/>
  <c r="B10" i="8"/>
  <c r="B9" i="8"/>
  <c r="B8" i="8"/>
  <c r="B7" i="8"/>
  <c r="B6" i="8"/>
  <c r="B5" i="8"/>
  <c r="E15" i="8"/>
  <c r="E84" i="8"/>
  <c r="E121" i="8"/>
  <c r="F121" i="8" s="1"/>
  <c r="E122" i="8"/>
  <c r="E123" i="8"/>
  <c r="B15" i="8"/>
  <c r="B122" i="8"/>
  <c r="B123" i="8"/>
  <c r="B205" i="8"/>
  <c r="C20" i="6"/>
  <c r="F123" i="8" l="1"/>
  <c r="F120" i="8"/>
  <c r="F57" i="8"/>
  <c r="F61" i="8"/>
  <c r="F65" i="8"/>
  <c r="F69" i="8"/>
  <c r="F205" i="8"/>
  <c r="J205" i="8" s="1"/>
  <c r="F19" i="8"/>
  <c r="F23" i="8"/>
  <c r="F27" i="8"/>
  <c r="F31" i="8"/>
  <c r="F35" i="8"/>
  <c r="F39" i="8"/>
  <c r="F43" i="8"/>
  <c r="F47" i="8"/>
  <c r="F51" i="8"/>
  <c r="F55" i="8"/>
  <c r="F59" i="8"/>
  <c r="F63" i="8"/>
  <c r="F67" i="8"/>
  <c r="F127" i="8"/>
  <c r="F122" i="8"/>
  <c r="F73" i="8"/>
  <c r="F77" i="8"/>
  <c r="F82" i="8"/>
  <c r="F88" i="8"/>
  <c r="F92" i="8"/>
  <c r="F96" i="8"/>
  <c r="F101" i="8"/>
  <c r="F105" i="8"/>
  <c r="F109" i="8"/>
  <c r="F113" i="8"/>
  <c r="F117" i="8"/>
  <c r="F124" i="8"/>
  <c r="F18" i="8"/>
  <c r="F22" i="8"/>
  <c r="F26" i="8"/>
  <c r="F30" i="8"/>
  <c r="F34" i="8"/>
  <c r="F38" i="8"/>
  <c r="F42" i="8"/>
  <c r="F46" i="8"/>
  <c r="F50" i="8"/>
  <c r="F54" i="8"/>
  <c r="F58" i="8"/>
  <c r="F62" i="8"/>
  <c r="F66" i="8"/>
  <c r="F70" i="8"/>
  <c r="B78" i="8"/>
  <c r="E78" i="8"/>
  <c r="F78" i="8" l="1"/>
  <c r="B84" i="8"/>
  <c r="B204" i="8"/>
  <c r="B180" i="8"/>
  <c r="F180" i="8" s="1"/>
  <c r="F204" i="8" l="1"/>
  <c r="J204" i="8" s="1"/>
  <c r="F84" i="8"/>
  <c r="J84" i="8" s="1"/>
  <c r="B203" i="8" l="1"/>
  <c r="E14" i="8"/>
  <c r="F203" i="8" l="1"/>
  <c r="J203" i="8" s="1"/>
  <c r="J177" i="8"/>
  <c r="B13" i="8"/>
  <c r="B14" i="8"/>
  <c r="F20" i="5" l="1"/>
  <c r="F28" i="5"/>
  <c r="F30" i="5" l="1"/>
  <c r="G191" i="8" l="1"/>
  <c r="G67" i="8"/>
  <c r="G132" i="8"/>
  <c r="G32" i="8"/>
  <c r="F20" i="6" l="1"/>
  <c r="I21" i="6" s="1"/>
  <c r="B126" i="8"/>
  <c r="G83" i="8"/>
  <c r="G31" i="8"/>
  <c r="E13" i="8" l="1"/>
  <c r="G127" i="8"/>
  <c r="K190" i="8"/>
  <c r="G28" i="5" l="1"/>
  <c r="G20" i="5"/>
  <c r="G78" i="8"/>
  <c r="G175" i="8"/>
  <c r="B214" i="8"/>
  <c r="B215" i="8" l="1"/>
  <c r="E8" i="8"/>
  <c r="E5" i="8"/>
  <c r="E9" i="8"/>
  <c r="E10" i="8"/>
  <c r="E11" i="8"/>
  <c r="E6" i="8"/>
  <c r="E7" i="8"/>
  <c r="G30" i="5"/>
  <c r="F24" i="7"/>
  <c r="F13" i="8"/>
  <c r="F12" i="8"/>
  <c r="F14" i="8" l="1"/>
  <c r="G21" i="8" l="1"/>
  <c r="G22" i="8"/>
  <c r="F27" i="4" l="1"/>
  <c r="F36" i="4" s="1"/>
  <c r="F31" i="7"/>
  <c r="F35" i="7" s="1"/>
  <c r="G184" i="8" l="1"/>
  <c r="G63" i="8" l="1"/>
  <c r="G143" i="8"/>
  <c r="G159" i="8"/>
  <c r="G151" i="8"/>
  <c r="G207" i="8"/>
  <c r="G196" i="8"/>
  <c r="G213" i="8"/>
  <c r="G197" i="8"/>
  <c r="G103" i="8"/>
  <c r="G199" i="8"/>
  <c r="K185" i="8"/>
  <c r="G201" i="8"/>
  <c r="G194" i="8"/>
  <c r="G86" i="8"/>
  <c r="G87" i="8"/>
  <c r="G61" i="8"/>
  <c r="G165" i="8"/>
  <c r="G144" i="8"/>
  <c r="G168" i="8"/>
  <c r="G95" i="8"/>
  <c r="G160" i="8"/>
  <c r="G108" i="8"/>
  <c r="G76" i="8"/>
  <c r="G157" i="8"/>
  <c r="G149" i="8"/>
  <c r="G136" i="8"/>
  <c r="G202" i="8"/>
  <c r="G119" i="8"/>
  <c r="G208" i="8"/>
  <c r="G212" i="8"/>
  <c r="G193" i="8"/>
  <c r="G210" i="8"/>
  <c r="K118" i="8"/>
  <c r="G141" i="8"/>
  <c r="G133" i="8"/>
  <c r="G135" i="8"/>
  <c r="G116" i="8"/>
  <c r="G111" i="8"/>
  <c r="G62" i="8"/>
  <c r="G167" i="8"/>
  <c r="G152" i="8"/>
  <c r="G110" i="8"/>
  <c r="G176" i="8"/>
  <c r="F15" i="8"/>
  <c r="D214" i="8"/>
  <c r="C126" i="8" l="1"/>
  <c r="F126" i="8" s="1"/>
  <c r="F214" i="8"/>
  <c r="G55" i="8"/>
  <c r="G113" i="8"/>
  <c r="G192" i="8"/>
  <c r="G161" i="8"/>
  <c r="G75" i="8"/>
  <c r="G38" i="8"/>
  <c r="G112" i="8"/>
  <c r="G211" i="8"/>
  <c r="G140" i="8"/>
  <c r="G73" i="8"/>
  <c r="G26" i="8"/>
  <c r="G65" i="8"/>
  <c r="G85" i="8"/>
  <c r="G24" i="8"/>
  <c r="G164" i="8"/>
  <c r="K101" i="8"/>
  <c r="G52" i="8"/>
  <c r="G142" i="8"/>
  <c r="G48" i="8"/>
  <c r="G92" i="8"/>
  <c r="G66" i="8"/>
  <c r="G27" i="8"/>
  <c r="G58" i="8"/>
  <c r="G162" i="8"/>
  <c r="G64" i="8"/>
  <c r="G188" i="8"/>
  <c r="G166" i="8"/>
  <c r="G130" i="8"/>
  <c r="G209" i="8"/>
  <c r="G88" i="8"/>
  <c r="G183" i="8"/>
  <c r="G19" i="8"/>
  <c r="G155" i="8"/>
  <c r="G36" i="8"/>
  <c r="G173" i="8"/>
  <c r="G107" i="8"/>
  <c r="G37" i="8"/>
  <c r="G169" i="8"/>
  <c r="G50" i="8"/>
  <c r="G25" i="8"/>
  <c r="G53" i="8"/>
  <c r="G45" i="8"/>
  <c r="G33" i="8"/>
  <c r="G89" i="8"/>
  <c r="G120" i="8"/>
  <c r="G98" i="8"/>
  <c r="G105" i="8"/>
  <c r="G77" i="8"/>
  <c r="G72" i="8"/>
  <c r="G34" i="8"/>
  <c r="G96" i="8"/>
  <c r="G172" i="8"/>
  <c r="G109" i="8"/>
  <c r="G115" i="8"/>
  <c r="G60" i="8"/>
  <c r="G18" i="8"/>
  <c r="G146" i="8"/>
  <c r="G137" i="8"/>
  <c r="G35" i="8"/>
  <c r="G51" i="8"/>
  <c r="G99" i="8"/>
  <c r="G93" i="8"/>
  <c r="G69" i="8"/>
  <c r="G46" i="8"/>
  <c r="G80" i="8"/>
  <c r="G74" i="8"/>
  <c r="G181" i="8"/>
  <c r="G138" i="8"/>
  <c r="G200" i="8"/>
  <c r="G30" i="8"/>
  <c r="G39" i="8"/>
  <c r="G94" i="8"/>
  <c r="G56" i="8"/>
  <c r="J179" i="8"/>
  <c r="G128" i="8"/>
  <c r="G17" i="8"/>
  <c r="G148" i="8"/>
  <c r="G134" i="8"/>
  <c r="G90" i="8"/>
  <c r="G20" i="8"/>
  <c r="G40" i="8"/>
  <c r="G153" i="8"/>
  <c r="G43" i="8"/>
  <c r="G106" i="8"/>
  <c r="G182" i="8"/>
  <c r="G158" i="8"/>
  <c r="G178" i="8"/>
  <c r="G186" i="8"/>
  <c r="G97" i="8"/>
  <c r="G29" i="8"/>
  <c r="G195" i="8"/>
  <c r="G206" i="8"/>
  <c r="G170" i="8"/>
  <c r="G156" i="8"/>
  <c r="G145" i="8"/>
  <c r="G49" i="8"/>
  <c r="G139" i="8"/>
  <c r="K117" i="8"/>
  <c r="G147" i="8"/>
  <c r="G187" i="8"/>
  <c r="G68" i="8"/>
  <c r="G150" i="8"/>
  <c r="G57" i="8"/>
  <c r="G47" i="8"/>
  <c r="G171" i="8"/>
  <c r="G104" i="8"/>
  <c r="G114" i="8"/>
  <c r="G91" i="8"/>
  <c r="G189" i="8"/>
  <c r="G131" i="8"/>
  <c r="G54" i="8"/>
  <c r="G23" i="8"/>
  <c r="K102" i="8"/>
  <c r="G82" i="8"/>
  <c r="G42" i="8"/>
  <c r="G124" i="8"/>
  <c r="G163" i="8"/>
  <c r="G79" i="8"/>
  <c r="G129" i="8"/>
  <c r="G41" i="8"/>
  <c r="G59" i="8"/>
  <c r="G81" i="8"/>
  <c r="G28" i="8"/>
  <c r="G70" i="8"/>
  <c r="G198" i="8"/>
  <c r="G154" i="8"/>
  <c r="G16" i="8"/>
  <c r="G174" i="8"/>
  <c r="F7" i="8"/>
  <c r="M123" i="8"/>
  <c r="L215" i="8"/>
  <c r="E28" i="7" s="1"/>
  <c r="E27" i="4"/>
  <c r="D60" i="6"/>
  <c r="E31" i="7" l="1"/>
  <c r="K215" i="8"/>
  <c r="J180" i="8"/>
  <c r="F6" i="8"/>
  <c r="F8" i="8"/>
  <c r="F9" i="8"/>
  <c r="F11" i="8"/>
  <c r="G125" i="8"/>
  <c r="G122" i="8"/>
  <c r="F10" i="8"/>
  <c r="G44" i="8"/>
  <c r="G7" i="8"/>
  <c r="G121" i="8"/>
  <c r="F4" i="8"/>
  <c r="D215" i="8"/>
  <c r="G126" i="8"/>
  <c r="C215" i="8"/>
  <c r="G13" i="8"/>
  <c r="G8" i="8" l="1"/>
  <c r="F5" i="8"/>
  <c r="G5" i="8" s="1"/>
  <c r="E215" i="8"/>
  <c r="G15" i="8"/>
  <c r="F215" i="8" l="1"/>
  <c r="M215" i="8"/>
  <c r="M216" i="8" s="1"/>
  <c r="E36" i="4"/>
  <c r="J215" i="8" l="1"/>
  <c r="H215" i="8" l="1"/>
  <c r="N214" i="8" l="1"/>
  <c r="D216" i="8" l="1"/>
  <c r="N215" i="8" l="1"/>
  <c r="G215" i="8"/>
  <c r="K216" i="8" l="1"/>
  <c r="E24" i="7"/>
  <c r="E33" i="7" s="1"/>
  <c r="E35" i="7" s="1"/>
  <c r="N216" i="8" l="1"/>
  <c r="N217" i="8" s="1"/>
</calcChain>
</file>

<file path=xl/sharedStrings.xml><?xml version="1.0" encoding="utf-8"?>
<sst xmlns="http://schemas.openxmlformats.org/spreadsheetml/2006/main" count="548" uniqueCount="456">
  <si>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</si>
  <si>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</si>
  <si>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</si>
  <si>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</si>
  <si>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</si>
  <si>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</si>
  <si>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</si>
  <si>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</si>
  <si>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</si>
  <si>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</si>
  <si>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</si>
  <si>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</si>
  <si>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</si>
  <si>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 xml:space="preserve">Fondo </t>
  </si>
  <si>
    <t xml:space="preserve">No / F3 / 3 </t>
  </si>
  <si>
    <t xml:space="preserve">Moneda de Exposición </t>
  </si>
  <si>
    <t xml:space="preserve">Dólares / u$s </t>
  </si>
  <si>
    <t>Cuenta Contable</t>
  </si>
  <si>
    <t xml:space="preserve">TOTAL </t>
  </si>
  <si>
    <t>Descripción</t>
  </si>
  <si>
    <t>Código</t>
  </si>
  <si>
    <t>. ACTIVO</t>
  </si>
  <si>
    <t xml:space="preserve">1                  </t>
  </si>
  <si>
    <t>.   Regional Casa de Bolsa S.A.</t>
  </si>
  <si>
    <t>.   Disponibilidades</t>
  </si>
  <si>
    <t>.     Disponibilidades en Dólares</t>
  </si>
  <si>
    <t>.       Bancos</t>
  </si>
  <si>
    <t>.         Banco Regional Cta. Cte. N° 8271887</t>
  </si>
  <si>
    <t>.   Inversiones</t>
  </si>
  <si>
    <t xml:space="preserve">12                 </t>
  </si>
  <si>
    <t>.     Inversiones en dolares</t>
  </si>
  <si>
    <t xml:space="preserve">121                </t>
  </si>
  <si>
    <t>.       Fondo Mutuo RF Cash USD</t>
  </si>
  <si>
    <t>1210000000000000001</t>
  </si>
  <si>
    <t>.       Bonos Públicos</t>
  </si>
  <si>
    <t>.       Bonos Corporativos</t>
  </si>
  <si>
    <t>.       Bonos Bursátiles de Corto Plazo</t>
  </si>
  <si>
    <t>.       Bonos Subordinados</t>
  </si>
  <si>
    <t>.       Bonos Financieros</t>
  </si>
  <si>
    <t>.       Bonos de Inversión</t>
  </si>
  <si>
    <t>.       Certficado Depósito de Ahorro</t>
  </si>
  <si>
    <t>.       Plazos Fijos</t>
  </si>
  <si>
    <t>.       Aperturas Colocadoras</t>
  </si>
  <si>
    <t>.       Cauciones</t>
  </si>
  <si>
    <t>.       Acciones</t>
  </si>
  <si>
    <t>.       Fideicomisos Financieros</t>
  </si>
  <si>
    <t>.       Fondos Comunes de Inversión</t>
  </si>
  <si>
    <t>.   Créditos</t>
  </si>
  <si>
    <t>.     Créditos en dólares</t>
  </si>
  <si>
    <t>.       Dividendos a cobrar en efectivo</t>
  </si>
  <si>
    <t>.       Deudores por operaciones a liquidar</t>
  </si>
  <si>
    <t>.       Cupones en cartera</t>
  </si>
  <si>
    <t>.     Intereses a Cobrar</t>
  </si>
  <si>
    <t>.       Intereses a cobrar plazo fijo</t>
  </si>
  <si>
    <t>.       Intereses a cobrar caucion</t>
  </si>
  <si>
    <t>.       Intereses a cobrar apertura</t>
  </si>
  <si>
    <t>.     Rentas y Amortizaciones a cobrar</t>
  </si>
  <si>
    <t>.       LRM25082023</t>
  </si>
  <si>
    <t>.       Rentas a cobrar Bonos Públicos</t>
  </si>
  <si>
    <t>.       Rentas a cobrar Bonos Corporativos</t>
  </si>
  <si>
    <t>.       Rentas a cobrar Bonos Bursátiles de corto plazo</t>
  </si>
  <si>
    <t>.       Rentas a cobrar Bonos Subordinados</t>
  </si>
  <si>
    <t>.       Rentas a cobrar Bonos Financieros</t>
  </si>
  <si>
    <t>.       Rentas a cobrar Bonos de Inversión</t>
  </si>
  <si>
    <t>.       Rentas a cobrar Certificado Deposito de Ahorro</t>
  </si>
  <si>
    <t>.       Rentas a cobrar fideicomisos Financieros</t>
  </si>
  <si>
    <t>.       Amortizaciones a cobrar Bonos Públicos</t>
  </si>
  <si>
    <t>.       Amortizaciones a cobrar Bonos Corporativos</t>
  </si>
  <si>
    <t>.       Amortizaciones a cobrar Bonos Bursátiles de corto plazo</t>
  </si>
  <si>
    <t>.       Amortizaciones a cobrar Bonos Subordinados</t>
  </si>
  <si>
    <t>.       Amortizaciones a cobrar Bonos Financieros</t>
  </si>
  <si>
    <t>.       Amortizaciones a cobrar Bonos de Inversion</t>
  </si>
  <si>
    <t>.       Amortizaciones a cobrar Certificado Deposito de Ahorro</t>
  </si>
  <si>
    <t>.       Amortizaciones a cobrar Fideicomisos Financieros</t>
  </si>
  <si>
    <t>.     Garantías por Operaciones</t>
  </si>
  <si>
    <t>.       Títulos entregados en Garantía</t>
  </si>
  <si>
    <t>.       Garantía por Operaciones</t>
  </si>
  <si>
    <t>.   Inventarios</t>
  </si>
  <si>
    <t>.     Departamentos - Edificio XXXX</t>
  </si>
  <si>
    <t>.       Edificio Sky Park (P18 T1 A)</t>
  </si>
  <si>
    <t>.       Edificio Sky Park (P18 T1 B)</t>
  </si>
  <si>
    <t>.       Edificio Sky Park (P18 T1 C)</t>
  </si>
  <si>
    <t>.       Edificio Sky Park (P18 T1 D)</t>
  </si>
  <si>
    <t>.       Departamento A</t>
  </si>
  <si>
    <t>.       Departamento B</t>
  </si>
  <si>
    <t>.       Departamento C</t>
  </si>
  <si>
    <t>.   Cargos Diferidos</t>
  </si>
  <si>
    <t>.     Gastos de Constitución</t>
  </si>
  <si>
    <t>.     Gastos de Constitucion</t>
  </si>
  <si>
    <t>.   Otras Inversiones</t>
  </si>
  <si>
    <t>.     Operaciones de Reporto Bursatiles - Extrabursatiles</t>
  </si>
  <si>
    <t>.       Prima a Devengar Apertura Colocadora</t>
  </si>
  <si>
    <t>.       Prima a Cobrar Apertura Colocadora</t>
  </si>
  <si>
    <t>. PASIVO</t>
  </si>
  <si>
    <t>.   Deudas</t>
  </si>
  <si>
    <t>.     Acreedores por operaciones a Liquidar</t>
  </si>
  <si>
    <t>.     Provisión para Gastos Varios a Pagar</t>
  </si>
  <si>
    <t>.   Gastos de Gestión a Pagar</t>
  </si>
  <si>
    <t>.     Gastos de gestión a pagar Sociedad Gerente</t>
  </si>
  <si>
    <t>.     Gastos de Gestión a pagar Sociedad Depositaria</t>
  </si>
  <si>
    <t>.   Honorarios a Pagar</t>
  </si>
  <si>
    <t>.     Honorarios Administración a Pagar Sociedad Gerente (Clase A)</t>
  </si>
  <si>
    <t>.     Honorarios Adm.a Pagar Sociedad Gerente IVA (Clase A)</t>
  </si>
  <si>
    <t>.     Honorarios Administración a Pagar Sociedad Depositaria (Clase A)</t>
  </si>
  <si>
    <t>.   Honorarios Administrador Inmobiliario</t>
  </si>
  <si>
    <t>.   Honorarios Administrador Inmobiliario IVA</t>
  </si>
  <si>
    <t>.   Otros Honorarios Profesionales</t>
  </si>
  <si>
    <t>.   Utilidades Diferidas</t>
  </si>
  <si>
    <t>.     Intereses no Devengados Plazo Fijo</t>
  </si>
  <si>
    <t>.     Intereses no Devengados Caución</t>
  </si>
  <si>
    <t>.     Intereses no Devengados Apertura</t>
  </si>
  <si>
    <t>.   Otras Deudas</t>
  </si>
  <si>
    <t>.     Fracciones a Pagar</t>
  </si>
  <si>
    <t>.     Obligaciones por Garantias</t>
  </si>
  <si>
    <t>.     Ajuste Operaciones a Pagar Futuros</t>
  </si>
  <si>
    <t>.     Previsión de Gastos por Venta</t>
  </si>
  <si>
    <t>.     Acreedores por Rescate</t>
  </si>
  <si>
    <t>.     Fracciones no Integradas a Cancelar</t>
  </si>
  <si>
    <t>.   Deudas Financieras</t>
  </si>
  <si>
    <t>.     Préstamo Bancario  (Banco 1)</t>
  </si>
  <si>
    <t>.     Capital</t>
  </si>
  <si>
    <t>.     Intereses a devengar</t>
  </si>
  <si>
    <t>.   Operaciones de Reporto</t>
  </si>
  <si>
    <t>.     Capital operacion reporte</t>
  </si>
  <si>
    <t>.     Interes a devengar Operacion Reporte</t>
  </si>
  <si>
    <t>.   Provisiones</t>
  </si>
  <si>
    <t>.     Provisión Gastos de Gestión Sociedad Gerente</t>
  </si>
  <si>
    <t>.     Provisión Gastos de Gestión Sociedad Depositaria</t>
  </si>
  <si>
    <t>.     Provisión Honorarios de Administración Sociedad Gerente (Clase A)</t>
  </si>
  <si>
    <t>.     Provisión Honorarios de Admnistración Soc. Gerente IVA (Clase A)</t>
  </si>
  <si>
    <t>.     Provision Honorarios de Administración Sociedad Depositaria (Clase A)</t>
  </si>
  <si>
    <t>.     Provisión para Gastos Varios</t>
  </si>
  <si>
    <t>. PATRIMONIO NETO</t>
  </si>
  <si>
    <t xml:space="preserve">3                  </t>
  </si>
  <si>
    <t>.   Capital</t>
  </si>
  <si>
    <t xml:space="preserve">31                 </t>
  </si>
  <si>
    <t>.     Suscripciones</t>
  </si>
  <si>
    <t xml:space="preserve">3101               </t>
  </si>
  <si>
    <t>.     Rescates</t>
  </si>
  <si>
    <t>. INGRESOS</t>
  </si>
  <si>
    <t>.   Venta de Departamentos</t>
  </si>
  <si>
    <t>.     Venta de Departamentos</t>
  </si>
  <si>
    <t>.   Alquileres Cobrados</t>
  </si>
  <si>
    <t>.     Alquileres Cobrados</t>
  </si>
  <si>
    <t>.   Ingresos</t>
  </si>
  <si>
    <t>.     Intereses Ganados</t>
  </si>
  <si>
    <t>.     Resultado por Tenencia</t>
  </si>
  <si>
    <t>.     Ventas Bonos Públicos</t>
  </si>
  <si>
    <t>.     Ventas Bonos Corporativos</t>
  </si>
  <si>
    <t>.     Ventas Bonos Bursátiles de Corto Plazo</t>
  </si>
  <si>
    <t>.     Ventas Bonos Subordinados</t>
  </si>
  <si>
    <t>.     Ventas Bonos Financieros</t>
  </si>
  <si>
    <t>.     Ventas Bonos de Inversión</t>
  </si>
  <si>
    <t>.     Ventas Certificado Depósito de Ahorro</t>
  </si>
  <si>
    <t>.     Ventas Fideicomisos Financieros</t>
  </si>
  <si>
    <t>.     Ventas Fondos Comunes de Inversión</t>
  </si>
  <si>
    <t>.     Ventas Acciones</t>
  </si>
  <si>
    <t>.     Dividendos en Efectivo</t>
  </si>
  <si>
    <t>.     Dividendos en Acciones</t>
  </si>
  <si>
    <t>.   Rentas</t>
  </si>
  <si>
    <t>.     Rentas Bonos Públicos</t>
  </si>
  <si>
    <t>.     Renta Bonos Corporativos</t>
  </si>
  <si>
    <t>.     Renta Bonos Bursátiles de Corto Plazo</t>
  </si>
  <si>
    <t>.     Renta Bonos Subordinados</t>
  </si>
  <si>
    <t>.     Renta Bonos Financieros</t>
  </si>
  <si>
    <t>.     Renta Bonos de Inversión</t>
  </si>
  <si>
    <t>.     Renta Certificado Depósito de Ahorro</t>
  </si>
  <si>
    <t>.     Rentas Fideicomisos Financieros</t>
  </si>
  <si>
    <t>.   Intereses</t>
  </si>
  <si>
    <t>.     Intereses Plazo Fijo</t>
  </si>
  <si>
    <t>.     Intereses Caución</t>
  </si>
  <si>
    <t>.     Intereses Aperturas Colocadoras</t>
  </si>
  <si>
    <t>.   Resultado por Tenencia</t>
  </si>
  <si>
    <t>.     Resultado por Tenencia Acciones</t>
  </si>
  <si>
    <t>.     Resultado por Tenencia Bonos Públicos</t>
  </si>
  <si>
    <t>.     Resultado por Tenencia Bonos Corporativos</t>
  </si>
  <si>
    <t>.     Resultado por Tenencia Bonos Bursátiles Corto Plazo</t>
  </si>
  <si>
    <t>.     Resultado por Tenencia Bonos Subordinados</t>
  </si>
  <si>
    <t>.     Resultado por Tenencia Bonos Financieros</t>
  </si>
  <si>
    <t>.     Resultado por Tenencia Bonos de Inversión</t>
  </si>
  <si>
    <t>.     Resultado por Tenencia Certificado Depósito de Ahorro</t>
  </si>
  <si>
    <t>.     Resultado por Tenencia Fideicomisos Financieros</t>
  </si>
  <si>
    <t>.     Resultado por Tenencia Fondos Comunes de Inversión</t>
  </si>
  <si>
    <t>.   Ingresos Varios</t>
  </si>
  <si>
    <t>.     Diferencia por Cotización de Tipo de Cambio</t>
  </si>
  <si>
    <t>.     Ajuste por redondeo Resultado</t>
  </si>
  <si>
    <t>. EGRESOS</t>
  </si>
  <si>
    <t>.   Costos y Gastos Operativos</t>
  </si>
  <si>
    <t>.     Comisiones Administrador Inmobiliario</t>
  </si>
  <si>
    <t>.       Comisiones Administrador Inmobiliario</t>
  </si>
  <si>
    <t>.     Honorarios Administración Sociedad Gerente Clase A</t>
  </si>
  <si>
    <t>.     Honorarios Administración Soc. Gerente IVA Clase A</t>
  </si>
  <si>
    <t>.     Honorarios Administracion Sociedad Depositaria Clase A</t>
  </si>
  <si>
    <t>.     Custodia de Activos</t>
  </si>
  <si>
    <t>.     Impuestos, Tasas y Contribuciones</t>
  </si>
  <si>
    <t>.     Gastos Bursátiles</t>
  </si>
  <si>
    <t>.     Intereses y comisiones Bancarias</t>
  </si>
  <si>
    <t>.     Honorarios Profesionales</t>
  </si>
  <si>
    <t>.     Gastos Comité de Cuotapartistas</t>
  </si>
  <si>
    <t>.   Otros Egresos</t>
  </si>
  <si>
    <t>.     Costo Bonos Públicos</t>
  </si>
  <si>
    <t>.     Costo Bonos Corporativos</t>
  </si>
  <si>
    <t>.     Costo Bonos Bursátiles de Corto Plazo</t>
  </si>
  <si>
    <t>.     Costo Bonos Subordinados</t>
  </si>
  <si>
    <t>.     Costo Bonos Financieros</t>
  </si>
  <si>
    <t>.     Costo Bonos de Inversión</t>
  </si>
  <si>
    <t>.     Costo Certificado Depósito de Ahorro</t>
  </si>
  <si>
    <t>.     Costo Fideicomisos Financieros</t>
  </si>
  <si>
    <t>.     Costo Fondos Comunes de Inversión</t>
  </si>
  <si>
    <t>.     Costo Acciones</t>
  </si>
  <si>
    <t>.   Egresos Varios</t>
  </si>
  <si>
    <t>.     Mantenimiento y Expensas</t>
  </si>
  <si>
    <t>.     Intereses Operación Reporto (reportador)</t>
  </si>
  <si>
    <t>.     Amortización Gastos de Constitución</t>
  </si>
  <si>
    <t>.     Ajuste por redondeo</t>
  </si>
  <si>
    <t>.     Gastos Varios</t>
  </si>
  <si>
    <t>.     Gastos de Gestión</t>
  </si>
  <si>
    <t>.     Gastos Sociedad Gerente</t>
  </si>
  <si>
    <t>.     Gastos Sociedad Depositaria</t>
  </si>
  <si>
    <t>Moneda</t>
  </si>
  <si>
    <t>ACTIVO</t>
  </si>
  <si>
    <t>Disponibilidades</t>
  </si>
  <si>
    <t>Inversiones</t>
  </si>
  <si>
    <t>Comisiones a pagar a la Administradora</t>
  </si>
  <si>
    <t>Suscripciones</t>
  </si>
  <si>
    <t>Rescates</t>
  </si>
  <si>
    <t>Otros Ingresos</t>
  </si>
  <si>
    <t>Otros Egresos</t>
  </si>
  <si>
    <t>Índice</t>
  </si>
  <si>
    <t>ESTADO DEL ACTIVO NETO</t>
  </si>
  <si>
    <t>(Nota 4.1)</t>
  </si>
  <si>
    <t>TOTAL ACTIVO BRUTO</t>
  </si>
  <si>
    <t>Rescates a Pagar</t>
  </si>
  <si>
    <t>TOTAL ACTIVO NETO</t>
  </si>
  <si>
    <t>CUOTAS PARTES EN CIRCULACION</t>
  </si>
  <si>
    <t>VALOR CUOTA PARTE AL CIERRE</t>
  </si>
  <si>
    <t>Las 8 notas que se acompañan forman parte integrante de los Estados Financieros</t>
  </si>
  <si>
    <t>Viviana Trociuk</t>
  </si>
  <si>
    <t>Marcelo Prono</t>
  </si>
  <si>
    <t>Presidente</t>
  </si>
  <si>
    <t>Vicepresidente</t>
  </si>
  <si>
    <t>Contadora</t>
  </si>
  <si>
    <t>ESTADOS DE INGRESOS Y EGRESOS</t>
  </si>
  <si>
    <t>INGRESOS</t>
  </si>
  <si>
    <t>TOTAL INGRESOS</t>
  </si>
  <si>
    <t>EGRESOS</t>
  </si>
  <si>
    <t>Comisión por Administracion</t>
  </si>
  <si>
    <t>TOTAL EGRESOS</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</si>
  <si>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</si>
  <si>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</si>
  <si>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</si>
  <si>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</si>
  <si>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</si>
  <si>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</si>
  <si>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</si>
  <si>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</si>
  <si>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Saldo al final del Período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</si>
  <si>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</si>
  <si>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</si>
  <si>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</si>
  <si>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</si>
  <si>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</si>
  <si>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</si>
  <si>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</si>
  <si>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</si>
  <si>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</si>
  <si>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HOJA DE TRABAJO</t>
  </si>
  <si>
    <t>BALANCE Y RESULTADOS</t>
  </si>
  <si>
    <t>ELIMINACIONES</t>
  </si>
  <si>
    <t>VARIACIÓN</t>
  </si>
  <si>
    <t>ACTIVIDADES OPERATIVAS</t>
  </si>
  <si>
    <t>ACTIVIDADES DE FINANCIACION</t>
  </si>
  <si>
    <t>TOTAL</t>
  </si>
  <si>
    <t>DEBITOS</t>
  </si>
  <si>
    <t>CRÉDITOS</t>
  </si>
  <si>
    <t>DEBITOS (CRÉDITOS)</t>
  </si>
  <si>
    <t>(Aumento) Disminución Deudores por operaciones</t>
  </si>
  <si>
    <t>(Aumento) Disminución intereses a cobrar</t>
  </si>
  <si>
    <t>Aumento (Disminución) en Acreedores por operaciones</t>
  </si>
  <si>
    <t>Aumento (Disminución) en Otros Pasivos</t>
  </si>
  <si>
    <t>RESCATES</t>
  </si>
  <si>
    <t>SUSCRIPCIONES</t>
  </si>
  <si>
    <t>Resultado del Ejercicio</t>
  </si>
  <si>
    <t>Totales</t>
  </si>
  <si>
    <t>1.2) Autorización de Funcionamiento</t>
  </si>
  <si>
    <t>Mínimo</t>
  </si>
  <si>
    <t>Máximo</t>
  </si>
  <si>
    <t>Hasta 100%</t>
  </si>
  <si>
    <t>Políticas de liquidez</t>
  </si>
  <si>
    <t>Política de administración de riesgos</t>
  </si>
  <si>
    <t>2.1) Razón social de la Administradora</t>
  </si>
  <si>
    <t>NOTA 3. CRITERIOS CONTABLES APLICADOS</t>
  </si>
  <si>
    <t>3.3) Valorización de Inversiones</t>
  </si>
  <si>
    <t>3.4) Reconocimiento de los Ingresos y de los gastos</t>
  </si>
  <si>
    <t>(Continuación)</t>
  </si>
  <si>
    <t>CONCEPTO</t>
  </si>
  <si>
    <t>Total</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</si>
  <si>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</si>
  <si>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</si>
  <si>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</si>
  <si>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</si>
  <si>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</si>
  <si>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</si>
  <si>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</si>
  <si>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</si>
  <si>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</si>
  <si>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</si>
  <si>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</si>
  <si>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</si>
  <si>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</si>
  <si>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</si>
  <si>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</si>
  <si>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</si>
  <si>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</si>
  <si>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</si>
  <si>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</si>
  <si>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</si>
  <si>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</si>
  <si>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</si>
  <si>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</si>
  <si>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</si>
  <si>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</si>
  <si>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</si>
  <si>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</si>
  <si>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</si>
  <si>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</si>
  <si>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</si>
  <si>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</si>
  <si>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</si>
  <si>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</si>
  <si>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</si>
  <si>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N/A</t>
  </si>
  <si>
    <t>NOTA 5:  IMPUESTO A LA RENTA</t>
  </si>
  <si>
    <t>NOTA 6:  CONTINGENCIA</t>
  </si>
  <si>
    <t>NOTA 7: OTROS ASUNTOS RELEVANTES</t>
  </si>
  <si>
    <t>NOTA 8. HECHOS POSTERIORES</t>
  </si>
  <si>
    <t>Hasta 30%</t>
  </si>
  <si>
    <t>Aumento de Otros Pasivos</t>
  </si>
  <si>
    <t>SALDOS</t>
  </si>
  <si>
    <t>ANEXO B</t>
  </si>
  <si>
    <t>.     Inmueble - Credito Fiscal del 5%</t>
  </si>
  <si>
    <t>.     Impuesto al Valor Agregado CF 10%</t>
  </si>
  <si>
    <t>.     Impuesto al Valor Agregado DF 10%</t>
  </si>
  <si>
    <t>.   Ventas Instrumentos Financieros (FM Dolares)</t>
  </si>
  <si>
    <t>.     Costo Instrumento Financiero (FM Dolares)</t>
  </si>
  <si>
    <t>.   Otros Activos</t>
  </si>
  <si>
    <t>.     Gastos Pagados por Adelantado</t>
  </si>
  <si>
    <t>.     Alquileres Pagados por Adelantado</t>
  </si>
  <si>
    <t>.       Edificio Sky Park (P17 T1 C)</t>
  </si>
  <si>
    <t>.     Gastos de Cobranza</t>
  </si>
  <si>
    <t>.     Resultado Acumulado</t>
  </si>
  <si>
    <t>TOTAL ACTIVO NETO
AL 31/12/2022</t>
  </si>
  <si>
    <t>Intereses a Cobrar Plazo Fijo</t>
  </si>
  <si>
    <t>Créditos</t>
  </si>
  <si>
    <t>Otros Pasivos</t>
  </si>
  <si>
    <t>RESULTADO DEL EJERCICIO</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</si>
  <si>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</si>
  <si>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</si>
  <si>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</si>
  <si>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1.3) Políticas de inversión, diversificación de inversiones, liquidez, endeudamiento y administración de riesgos.</t>
  </si>
  <si>
    <t>Tipo de Instrumento</t>
  </si>
  <si>
    <t>Política de Endeudamiento</t>
  </si>
  <si>
    <t>NOTA 2. INFORMACIÓN SOBRE LA ADMINISTRADORA</t>
  </si>
  <si>
    <t>2.2) Entidad encargada de la custodia</t>
  </si>
  <si>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</si>
  <si>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</si>
  <si>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</si>
  <si>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3.1) Bases de Preparación de la información financiera</t>
  </si>
  <si>
    <t>3.2) Período</t>
  </si>
  <si>
    <t>No se presentan en forma comparativa dado que es el primer año de inicio de sus actividades como tal.</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</si>
  <si>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</si>
  <si>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</si>
  <si>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</si>
  <si>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t>3.6) Gastos Operacionales y Comisión de la Sociedad Administradora</t>
  </si>
  <si>
    <t>3.7) Información estadística</t>
  </si>
  <si>
    <t>Resultado del período</t>
  </si>
  <si>
    <t>REGIONAL ADMINISTRADORA DE FONDOS PATRIMONIALES DE INVERSIÓN S.A.</t>
  </si>
  <si>
    <t>Política General de Inversión</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</si>
  <si>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</si>
  <si>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</si>
  <si>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</si>
  <si>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 El importe correspondiente a la comisión por administración registrado durante el periodo constituye un gasto asumido por el Fondo de Inversión, en concepto de los servicios prestados por la Sociedad Administradora y equivale a la tasa 1,1 % anual IVA incluido calculado en forma diaria sobre el valor del patrimonio neto del Fondo de Inversion del día (luego de debitadas las cargas de las operaciones del día) (“Comisión de Administración”)</t>
  </si>
  <si>
    <t xml:space="preserve">N° DE PARTICIPES </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</si>
  <si>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</si>
  <si>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A la fecha de cierre de la presenta información financiera, no existen situaciones contingentes, ni reclamos que este en conocimiento de la Sociedad Administradora.</t>
  </si>
  <si>
    <t>A la fecha de cierre de la presente información financiera, no existen otros asuntos relevantes que mencionar.</t>
  </si>
  <si>
    <t>A continuación, información estadística mensual de la posición del Fondo de Inversión durante el ejercicio 2023:</t>
  </si>
  <si>
    <r>
      <t xml:space="preserve">Comisiones por Administracion Regional AFPISA </t>
    </r>
    <r>
      <rPr>
        <sz val="12"/>
        <color theme="0"/>
        <rFont val="Arial Narrow"/>
        <family val="2"/>
      </rPr>
      <t>(*)</t>
    </r>
  </si>
  <si>
    <t>4.1 ) Inversiones</t>
  </si>
  <si>
    <t xml:space="preserve">Recupero de Gastos </t>
  </si>
  <si>
    <t>IVA Gasto</t>
  </si>
  <si>
    <t>Honorarios Profesionales</t>
  </si>
  <si>
    <t>Resultados del Ejercicio</t>
  </si>
  <si>
    <t>Concepto</t>
  </si>
  <si>
    <t>A continuación, se detalla la composición:</t>
  </si>
  <si>
    <t>(Nota 4.3)</t>
  </si>
  <si>
    <t>(Nota 4.2)</t>
  </si>
  <si>
    <t>Recargos y Multas</t>
  </si>
  <si>
    <t>.       Provisión Gastos a Recuperar</t>
  </si>
  <si>
    <t>Aumento (o disminución) neto de efectivo y sus equivalentes</t>
  </si>
  <si>
    <t>Cuentas a pagar vinculadas - AFPISA</t>
  </si>
  <si>
    <t>Proveedores en ML</t>
  </si>
  <si>
    <t xml:space="preserve">Activos intagibles y Cargos diferidos </t>
  </si>
  <si>
    <t>4.3 ) Cuentas a Pagar</t>
  </si>
  <si>
    <t>4.2 ) Cargos diferidos</t>
  </si>
  <si>
    <t>Gastos de Constitucion</t>
  </si>
  <si>
    <t>Efectivo generado por otras actividades</t>
  </si>
  <si>
    <t xml:space="preserve">Proveedores en ME </t>
  </si>
  <si>
    <t>Adquisición de Inversiones</t>
  </si>
  <si>
    <t>Intereses percibidos por inversiones temporarias</t>
  </si>
  <si>
    <t>FONDO MUTUO EVOLUCIÓN
Administrado por: Regional Administradora de Fondos Patrimoniales 
de Inversión S.A.</t>
  </si>
  <si>
    <t>FONDO MUTUO EVOLUCIÓN</t>
  </si>
  <si>
    <t>(En Guaraníes)</t>
  </si>
  <si>
    <t>FONDO MUTUO EVOLUCIÓN administrado por REGIONAL Administradora de Fondos Patrimoniales de Inversión Sociedad Anónima es un fondo mutuo de renta mixta. El Fondo invertirá sus activos en activos y valores de emisores nacionales, y la duración de las inversiones será, en promedio, de mediano y largo plazo.</t>
  </si>
  <si>
    <t>El Fondo ha sido constituido como un patrimonio autónomo y tiene por objeto la inversión de recursos provenientes de los aportes dinerarios de los Partícipes. Los aportes de dinero de los Partícipes constituyen el patrimonio del Fondo y se expresan en Cuotas de igual valor y características. Las Cuotas son rescatables.</t>
  </si>
  <si>
    <t>El Fondo realizará sus inversiones en el mercado local en Guaraníes. El nivel de riesgo esperado de las inversiones que efectuará el Fondo es moderado; (i) podrá invertir en activos y valores de emisores nacionales, ajustándose en todo caso a lo dispuesto en la política de diversificación de las inversiones; (ii) la duración de las inversiones será, en promedio, de mediano y largo plazo; y (iii) los instrumentos de emisores nacionales en los que invierta el Fondo deberán contar con una calificación de riesgo BBB, como mínimo.</t>
  </si>
  <si>
    <t>b) Títulos emitidos por el tesoro público o garantizados por el mismo, cuya emisión haya sido registrada en el registro de valores que lleva la CNV;</t>
  </si>
  <si>
    <t>a) Títulos a plazo de instituciones habilitadas por el BCP y que cuenten con calificación de riesgo BBB o superior;</t>
  </si>
  <si>
    <t>c) Acciones de sociedades que tengan transacción bursátil, se encuentren registradas y habilitadas en el registro de la CNV, y que cuenten con calificación A.</t>
  </si>
  <si>
    <t>d) Títulos emitidos por el BCP;</t>
  </si>
  <si>
    <t>e) Títulos emitidos por las Gobernaciones, Municipalidades y otros organismos y entidades del Estado, cuya emisión haya sido registrada en el Registro de Valores que lleva la CNV;</t>
  </si>
  <si>
    <t>f) Letras o cédulas hipotecarias establecidas en la Ley General de Bancos, Financieras y Otras Entidades de Crédito, cuya emisión haya sido registrado en el Registro de Valores que lleva la CNV;</t>
  </si>
  <si>
    <t>g) Bonos, títulos de deuda o títulos emitidos en desarrollo de titularizaciones, cuya emisión haya sido registrada en el Registro de Valores que lleva la CNV, y que cuenten con calificación de riesgo BBB o superior;</t>
  </si>
  <si>
    <t>Hasta 50%</t>
  </si>
  <si>
    <t>h)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</si>
  <si>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i) Cuotas partes de fondos mutuos constituidos en Paraguay y registrados ante la CNV;</t>
  </si>
  <si>
    <t>j) Cuotas partes de fondos de inversión constituidos en Paraguay y registrados ante la CNV y la bolsa correspondiente.</t>
  </si>
  <si>
    <t>Se considerarán los siguientes límites:</t>
  </si>
  <si>
    <t>(i) Inversiones en valores emitidos por un emisor: 10% (diez por ciento).</t>
  </si>
  <si>
    <t>(ii) Inversiones en valores emitidos por emisores pertenecientes a un mismo grupo empresarial: 30% (treinta por ciento).</t>
  </si>
  <si>
    <t>Política de diversificación de las inversiones por emisor y grupo empresarial.</t>
  </si>
  <si>
    <t>El Fondo tendrá como política que, al menos, el 10% (diez por ciento) de sus activos serán activos de alta liquidez, para efectos de cumplir con sus obligaciones y el pago de rescates de cuotas.</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</si>
  <si>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</si>
  <si>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El Fondo podrá contraer como deuda total un máximo de hasta el 40% (cuarenta por ciento) del patrimonio del Fondo.</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</si>
  <si>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</si>
  <si>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rPr>
        <b/>
        <sz val="12"/>
        <color theme="1"/>
        <rFont val="Arial Narrow"/>
        <family val="2"/>
      </rPr>
      <t xml:space="preserve">a) Riesgo económico: </t>
    </r>
    <r>
      <rPr>
        <sz val="12"/>
        <color theme="1"/>
        <rFont val="Arial Narrow"/>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Arial Narrow"/>
        <family val="2"/>
      </rPr>
      <t xml:space="preserve">b) Riesgo jurídico: </t>
    </r>
    <r>
      <rPr>
        <sz val="12"/>
        <color theme="1"/>
        <rFont val="Arial Narrow"/>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Arial Narrow"/>
        <family val="2"/>
      </rPr>
      <t xml:space="preserve">c) Riesgo político: </t>
    </r>
    <r>
      <rPr>
        <sz val="12"/>
        <color theme="1"/>
        <rFont val="Arial Narrow"/>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</si>
  <si>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r>
      <rPr>
        <b/>
        <sz val="12"/>
        <color theme="1"/>
        <rFont val="Arial Narrow"/>
        <family val="2"/>
      </rPr>
      <t xml:space="preserve">d) Riesgo de liquidez: </t>
    </r>
    <r>
      <rPr>
        <sz val="12"/>
        <color theme="1"/>
        <rFont val="Arial Narrow"/>
        <family val="2"/>
      </rPr>
      <t xml:space="preserve">Se refiere a la 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 
</t>
    </r>
    <r>
      <rPr>
        <b/>
        <sz val="12"/>
        <color theme="1"/>
        <rFont val="Arial Narrow"/>
        <family val="2"/>
      </rPr>
      <t xml:space="preserve">e) Variables de riesgo: </t>
    </r>
    <r>
      <rPr>
        <sz val="12"/>
        <color theme="1"/>
        <rFont val="Arial Narrow"/>
        <family val="2"/>
      </rPr>
      <t xml:space="preserve">Se refiere a las siguientes: (i) la variación de los mercados de deuda; (ii) el riesgo de crédito de los emisores de instrumentos elegibles, y (iii) el riesgo asociado a la variación del tipo de cambio.
</t>
    </r>
    <r>
      <rPr>
        <b/>
        <sz val="12"/>
        <color theme="1"/>
        <rFont val="Arial Narrow"/>
        <family val="2"/>
      </rPr>
      <t xml:space="preserve">f) Riesgo de contraparte: </t>
    </r>
    <r>
      <rPr>
        <sz val="12"/>
        <color theme="1"/>
        <rFont val="Arial Narrow"/>
        <family val="2"/>
      </rPr>
      <t xml:space="preserve">Se refiere al incumplimiento de obligaciones significativas en las que el Fondo basa su expectativa de ganancias y rentabilidad. En la medida que las inversiones de los recursos del Fondo implican el cumplimiento por parte de emisores de determinadas obligaciones (por ejemplo, resguardos sobre niveles de endeudamiento, ingresos, entre otros), existe la posibilidad de que tales terceros incumplan sus obligaciones, disminuyendo con ello la rentabilidad del Fondo o impidiendo que se distribuyan beneficios.
</t>
    </r>
    <r>
      <rPr>
        <b/>
        <sz val="12"/>
        <color theme="1"/>
        <rFont val="Arial Narrow"/>
        <family val="2"/>
      </rPr>
      <t xml:space="preserve">g) Riesgo de competencia: </t>
    </r>
    <r>
      <rPr>
        <sz val="12"/>
        <color theme="1"/>
        <rFont val="Arial Narrow"/>
        <family val="2"/>
      </rPr>
      <t>La competencia por parte de otros fondos patrimoniales de inversión que procuren los mismos activos del Fondo, produzca una caída significativa en las ganancias y por ende en la rentabilidad de las inversiones del Fondo.
Los citados riesgos, serán tratados por el comité de riesgos del Fondo, quienes, establecerán los mecanismos necesarios para evitarlos.</t>
    </r>
  </si>
  <si>
    <t>Regional Administradora de Fondos Patrimoniales de Inversión S.A., con domicilio en Papa Juan XXIII esquina Cecilio Da Silva,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</si>
  <si>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La información financiera se expresa en Guaraníes y han sido preparados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</si>
  <si>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El Fondo se encuentra inscripto en los registros de la Comisión Nacional de Valores según Certificado de Registro N° 009_17012023 de fecha 17 de enero de 2023.</t>
  </si>
  <si>
    <t>3.5) Tipos de cambio utilizado para convertir a moneda nacional los saldos en moneda extranjera</t>
  </si>
  <si>
    <t>Resultados por Tenencia de Inversiones</t>
  </si>
  <si>
    <t>Intereses</t>
  </si>
  <si>
    <t>Comisión de Corretaje</t>
  </si>
  <si>
    <t>Diferencia de Cambio</t>
  </si>
  <si>
    <t>Estados Financieros correspondiente al periodo del  01 de Enero de 2023 al 30 de Junio de 2023</t>
  </si>
  <si>
    <t>CORRESPONDIENTE AL PERIODO DEL 01 DE ENERO DE 2023 AL 30 DE JUNIO DE 2023</t>
  </si>
  <si>
    <t>CORRESPONDIENTE AL PERIODO DEL 01 DE ENERO DE 2023 AL 30 DE JUNIO 2023</t>
  </si>
  <si>
    <t>TOTAL ACTIVO NETO
AL 30/06/2023</t>
  </si>
  <si>
    <t>CORRESPONDIENTES AL EJERCICIO FINALIZADO EL 30 DE JUNIO DE 2023</t>
  </si>
  <si>
    <t>NOTAS A LA INFORMACIÓN FINANCIERA AL 30 DE JUNIO DE 2023</t>
  </si>
  <si>
    <t>La información financiera corresponde al periodo comprendido entre el 01 de enero de 2023  y el 30 de Junio de 2023.</t>
  </si>
  <si>
    <t>Durante el ejercicio no se han registrados transacciones en moneda diferente  a la moneda del fondo. Así mismo, al 30 de junio del 2023 no existen saldos de activos y pasivos en moneda extranjera.</t>
  </si>
  <si>
    <t>Al 30 de Junio de 2023:</t>
  </si>
  <si>
    <t>A la fecha de cierre de la presente información financiera, no han ocurrido otros hechos significativos de carácter financiero o de otra índole que afecten la situación patrimonial o financiera o los resultados del Fondo Mutuo Evolucion al 30 de junio de 2023.</t>
  </si>
  <si>
    <t>Maura Ruiz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</si>
</sst>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0_ ;[Red]\-#,##0\ "/>
    <numFmt numFmtId="173" formatCode="#,##0_ ;\-#,##0\ "/>
    <numFmt numFmtId="174" formatCode="dd/mm/yyyy;@"/>
    <numFmt numFmtId="175" formatCode="_-* #,##0_-;\-* #,##0_-;_-* &quot;-&quot;??_-;_-@_-"/>
    <numFmt numFmtId="176" formatCode="_-* #,##0.00\ _p_t_a_-;\-* #,##0.00\ _p_t_a_-;_-* &quot;-&quot;??\ _p_t_a_-;_-@_-"/>
    <numFmt numFmtId="177" formatCode="_ * #,##0.000000_ ;_ * \-#,##0.000000_ ;_ * &quot;-&quot;_ ;_ @_ "/>
    <numFmt numFmtId="178" formatCode="_ * #,##0.000_ ;_ * \-#,##0.000_ ;_ * &quot;-&quot;???_ ;_ @_ "/>
    <numFmt numFmtId="179" formatCode="_(* #,##0_);_(* \(#,##0\);_(* \-??_);_(@_)"/>
    <numFmt numFmtId="180" formatCode="_(* #,##0_);_(* \(#,##0\);_(* &quot;-&quot;??_);_(@_)"/>
    <numFmt numFmtId="181" formatCode="0.000%"/>
    <numFmt numFmtId="182" formatCode="_ * #,##0.00_ ;_ * \-#,##0.00_ ;_ * &quot;-&quot;_ ;_ @_ "/>
    <numFmt numFmtId="183" formatCode="_(* #,##0.00_);_(* \(#,##0.00\);_(* &quot;-&quot;_);_(@_)"/>
    <numFmt numFmtId="184" formatCode="_(* #,##0.00_);_(* \(#,##0.00\);_(* \-??_);_(@_)"/>
    <numFmt numFmtId="185" formatCode="[$-F400]h:mm:ss\ AM/PM"/>
  </numFmts>
  <fonts count="7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9"/>
      <color theme="1"/>
      <name val="Arial"/>
      <family val="2"/>
    </font>
    <font>
      <sz val="9"/>
      <name val="Arial"/>
      <family val="2"/>
    </font>
    <font>
      <b/>
      <sz val="10"/>
      <name val="Arial"/>
      <family val="2"/>
    </font>
    <font>
      <b/>
      <sz val="8"/>
      <color theme="0"/>
      <name val="Arial"/>
      <family val="2"/>
    </font>
    <font>
      <b/>
      <sz val="8"/>
      <name val="Arial"/>
      <family val="2"/>
    </font>
    <font>
      <sz val="8"/>
      <name val="Arial"/>
      <family val="2"/>
    </font>
    <font>
      <b/>
      <sz val="8"/>
      <color rgb="FFFF0000"/>
      <name val="Arial"/>
      <family val="2"/>
    </font>
    <font>
      <sz val="8"/>
      <color theme="0"/>
      <name val="Arial"/>
      <family val="2"/>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i/>
      <sz val="12"/>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b/>
      <sz val="10"/>
      <color rgb="FFFFFFFF"/>
      <name val="Arial"/>
      <family val="2"/>
    </font>
    <font>
      <sz val="10"/>
      <color theme="1"/>
      <name val="Arial"/>
      <family val="2"/>
    </font>
    <font>
      <b/>
      <sz val="10"/>
      <color rgb="FFFF0000"/>
      <name val="Arial"/>
      <family val="2"/>
    </font>
    <font>
      <b/>
      <sz val="10"/>
      <color theme="1"/>
      <name val="Arial"/>
      <family val="2"/>
    </font>
    <font>
      <b/>
      <sz val="12"/>
      <color theme="1"/>
      <name val="Outfit"/>
    </font>
    <font>
      <sz val="9"/>
      <color rgb="FF000000"/>
      <name val="Arial Narrow"/>
      <family val="2"/>
    </font>
    <font>
      <b/>
      <sz val="12"/>
      <color rgb="FF000000"/>
      <name val="Arial Narrow"/>
      <family val="2"/>
    </font>
    <font>
      <sz val="12"/>
      <color rgb="FF000000"/>
      <name val="Arial Narrow"/>
      <family val="2"/>
    </font>
  </fonts>
  <fills count="5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rgb="FF0070C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B050"/>
        <bgColor indexed="64"/>
      </patternFill>
    </fill>
    <fill>
      <patternFill patternType="solid">
        <fgColor rgb="FFA9A9A9"/>
        <bgColor indexed="64"/>
      </patternFill>
    </fill>
    <fill>
      <patternFill patternType="solid">
        <fgColor rgb="FF808080"/>
        <bgColor indexed="64"/>
      </patternFill>
    </fill>
    <fill>
      <patternFill patternType="solid">
        <fgColor theme="7"/>
        <bgColor indexed="64"/>
      </patternFill>
    </fill>
    <fill>
      <patternFill patternType="solid">
        <fgColor rgb="FFFFFF00"/>
        <bgColor indexed="64"/>
      </patternFill>
    </fill>
    <fill>
      <patternFill patternType="solid">
        <fgColor rgb="FFCCFF99"/>
        <bgColor indexed="64"/>
      </patternFill>
    </fill>
  </fills>
  <borders count="3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277">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6"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65" fillId="0" borderId="0"/>
    <xf numFmtId="165" fontId="65" fillId="0" borderId="0" applyFont="0" applyFill="0" applyBorder="0" applyAlignment="0" applyProtection="0"/>
    <xf numFmtId="9" fontId="65" fillId="0" borderId="0" applyFont="0" applyFill="0" applyBorder="0" applyAlignment="0" applyProtection="0"/>
    <xf numFmtId="41" fontId="65"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44" borderId="0" applyBorder="0" applyAlignment="0" applyProtection="0"/>
    <xf numFmtId="18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66" fillId="0" borderId="0" applyFont="0" applyFill="0" applyBorder="0" applyAlignment="0" applyProtection="0"/>
    <xf numFmtId="165" fontId="65" fillId="0" borderId="0" applyFont="0" applyFill="0" applyBorder="0" applyAlignment="0" applyProtection="0"/>
    <xf numFmtId="41" fontId="6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19">
    <xf numFmtId="0" fontId="0" fillId="0" borderId="0" xfId="0"/>
    <xf numFmtId="0" fontId="31" fillId="34" borderId="21" xfId="0" applyFont="1" applyFill="1" applyBorder="1" applyAlignment="1">
      <alignment horizontal="center" vertical="center" wrapText="1"/>
    </xf>
    <xf numFmtId="170" fontId="31" fillId="34" borderId="21" xfId="1" applyNumberFormat="1" applyFont="1" applyFill="1" applyBorder="1" applyAlignment="1">
      <alignment horizontal="center" vertical="center" wrapText="1"/>
    </xf>
    <xf numFmtId="0" fontId="15" fillId="0" borderId="0" xfId="0" applyFont="1"/>
    <xf numFmtId="14" fontId="31" fillId="34" borderId="21" xfId="0" applyNumberFormat="1" applyFont="1" applyFill="1" applyBorder="1" applyAlignment="1">
      <alignment horizontal="center" vertical="center" wrapText="1"/>
    </xf>
    <xf numFmtId="0" fontId="32" fillId="38" borderId="21" xfId="0" applyFont="1" applyFill="1" applyBorder="1" applyAlignment="1">
      <alignment horizontal="center" wrapText="1"/>
    </xf>
    <xf numFmtId="0" fontId="32" fillId="38" borderId="21" xfId="0" applyFont="1" applyFill="1" applyBorder="1" applyAlignment="1">
      <alignment horizontal="center" vertical="center" wrapText="1"/>
    </xf>
    <xf numFmtId="0" fontId="32" fillId="36" borderId="21" xfId="0" applyFont="1" applyFill="1" applyBorder="1" applyAlignment="1">
      <alignment horizontal="center" vertical="center" wrapText="1"/>
    </xf>
    <xf numFmtId="3" fontId="33" fillId="0" borderId="0" xfId="0" applyNumberFormat="1" applyFont="1"/>
    <xf numFmtId="3" fontId="34" fillId="40" borderId="0" xfId="0" applyNumberFormat="1" applyFont="1" applyFill="1"/>
    <xf numFmtId="0" fontId="34" fillId="40" borderId="0" xfId="0" applyFont="1" applyFill="1"/>
    <xf numFmtId="0" fontId="34" fillId="40" borderId="19" xfId="0" applyFont="1" applyFill="1" applyBorder="1"/>
    <xf numFmtId="0" fontId="31" fillId="34" borderId="24" xfId="0" applyFont="1" applyFill="1" applyBorder="1"/>
    <xf numFmtId="3" fontId="35" fillId="34" borderId="0" xfId="0" applyNumberFormat="1" applyFont="1" applyFill="1"/>
    <xf numFmtId="0" fontId="35" fillId="34" borderId="0" xfId="0" applyFont="1" applyFill="1"/>
    <xf numFmtId="166" fontId="0" fillId="0" borderId="0" xfId="0" applyNumberFormat="1"/>
    <xf numFmtId="3" fontId="0" fillId="0" borderId="0" xfId="0" applyNumberFormat="1"/>
    <xf numFmtId="170" fontId="0" fillId="0" borderId="0" xfId="1" applyNumberFormat="1" applyFont="1"/>
    <xf numFmtId="0" fontId="0" fillId="0" borderId="17" xfId="0" applyBorder="1"/>
    <xf numFmtId="41" fontId="0" fillId="0" borderId="0" xfId="51" applyFont="1" applyBorder="1"/>
    <xf numFmtId="170" fontId="0" fillId="0" borderId="0" xfId="1" applyNumberFormat="1" applyFont="1" applyBorder="1"/>
    <xf numFmtId="170" fontId="33" fillId="0" borderId="0" xfId="1" applyNumberFormat="1" applyFont="1" applyAlignment="1">
      <alignment horizontal="right"/>
    </xf>
    <xf numFmtId="179" fontId="29" fillId="0" borderId="0" xfId="1" applyNumberFormat="1" applyFont="1"/>
    <xf numFmtId="179" fontId="29" fillId="0" borderId="0" xfId="0" applyNumberFormat="1" applyFont="1"/>
    <xf numFmtId="0" fontId="36" fillId="0" borderId="0" xfId="0" applyFont="1"/>
    <xf numFmtId="0" fontId="38" fillId="0" borderId="0" xfId="0" applyFont="1" applyAlignment="1">
      <alignment vertical="center"/>
    </xf>
    <xf numFmtId="0" fontId="36" fillId="35" borderId="0" xfId="0" applyFont="1" applyFill="1"/>
    <xf numFmtId="172" fontId="36" fillId="35" borderId="0" xfId="1" applyNumberFormat="1" applyFont="1" applyFill="1" applyBorder="1"/>
    <xf numFmtId="172" fontId="38" fillId="35" borderId="0" xfId="1" applyNumberFormat="1" applyFont="1" applyFill="1" applyBorder="1"/>
    <xf numFmtId="172" fontId="36" fillId="35" borderId="0" xfId="0" applyNumberFormat="1" applyFont="1" applyFill="1"/>
    <xf numFmtId="172" fontId="38" fillId="35" borderId="0" xfId="0" applyNumberFormat="1" applyFont="1" applyFill="1"/>
    <xf numFmtId="0" fontId="38" fillId="0" borderId="0" xfId="0" applyFont="1" applyAlignment="1">
      <alignment horizontal="left" wrapText="1" indent="1"/>
    </xf>
    <xf numFmtId="172" fontId="38" fillId="0" borderId="0" xfId="0" applyNumberFormat="1" applyFont="1" applyAlignment="1">
      <alignment vertical="center"/>
    </xf>
    <xf numFmtId="178" fontId="36" fillId="0" borderId="0" xfId="0" applyNumberFormat="1" applyFont="1" applyAlignment="1">
      <alignment horizontal="left" indent="1"/>
    </xf>
    <xf numFmtId="0" fontId="36" fillId="0" borderId="0" xfId="0" applyFont="1" applyAlignment="1">
      <alignment wrapText="1"/>
    </xf>
    <xf numFmtId="169" fontId="36" fillId="0" borderId="0" xfId="1" applyFont="1"/>
    <xf numFmtId="0" fontId="37" fillId="0" borderId="0" xfId="49" quotePrefix="1" applyFont="1"/>
    <xf numFmtId="0" fontId="37" fillId="0" borderId="0" xfId="49" quotePrefix="1" applyFont="1" applyAlignment="1">
      <alignment horizontal="center"/>
    </xf>
    <xf numFmtId="0" fontId="38" fillId="0" borderId="0" xfId="0" applyFont="1" applyAlignment="1">
      <alignment horizontal="center"/>
    </xf>
    <xf numFmtId="0" fontId="42" fillId="0" borderId="0" xfId="49" quotePrefix="1" applyFont="1" applyAlignment="1">
      <alignment horizontal="center"/>
    </xf>
    <xf numFmtId="0" fontId="42" fillId="0" borderId="0" xfId="49" quotePrefix="1" applyFont="1"/>
    <xf numFmtId="0" fontId="36" fillId="0" borderId="0" xfId="0" applyFont="1" applyAlignment="1">
      <alignment horizontal="center"/>
    </xf>
    <xf numFmtId="0" fontId="38" fillId="0" borderId="0" xfId="0" applyFont="1"/>
    <xf numFmtId="0" fontId="45" fillId="0" borderId="0" xfId="218" applyFont="1" applyAlignment="1">
      <alignment horizontal="center"/>
    </xf>
    <xf numFmtId="170" fontId="36" fillId="0" borderId="0" xfId="1" applyNumberFormat="1" applyFont="1"/>
    <xf numFmtId="0" fontId="36" fillId="42" borderId="0" xfId="0" applyFont="1" applyFill="1"/>
    <xf numFmtId="0" fontId="36" fillId="43" borderId="0" xfId="0" applyFont="1" applyFill="1"/>
    <xf numFmtId="0" fontId="38" fillId="35" borderId="0" xfId="0" applyFont="1" applyFill="1"/>
    <xf numFmtId="0" fontId="36" fillId="42" borderId="0" xfId="0" applyFont="1" applyFill="1" applyAlignment="1">
      <alignment horizontal="center"/>
    </xf>
    <xf numFmtId="0" fontId="36" fillId="43" borderId="0" xfId="0" applyFont="1" applyFill="1" applyAlignment="1">
      <alignment horizontal="center"/>
    </xf>
    <xf numFmtId="0" fontId="38" fillId="0" borderId="0" xfId="0" applyFont="1" applyAlignment="1">
      <alignment horizontal="center" vertical="center"/>
    </xf>
    <xf numFmtId="172" fontId="38" fillId="0" borderId="0" xfId="0" applyNumberFormat="1" applyFont="1" applyAlignment="1">
      <alignment horizontal="center" vertical="center"/>
    </xf>
    <xf numFmtId="0" fontId="46" fillId="0" borderId="0" xfId="0" applyFont="1" applyAlignment="1">
      <alignment horizontal="left"/>
    </xf>
    <xf numFmtId="171" fontId="37" fillId="33" borderId="0" xfId="44" applyFont="1" applyFill="1"/>
    <xf numFmtId="0" fontId="46" fillId="0" borderId="0" xfId="0" applyFont="1" applyAlignment="1">
      <alignment vertical="center"/>
    </xf>
    <xf numFmtId="0" fontId="47" fillId="37" borderId="0" xfId="0" applyFont="1" applyFill="1"/>
    <xf numFmtId="0" fontId="48" fillId="0" borderId="11" xfId="0" applyFont="1" applyBorder="1"/>
    <xf numFmtId="0" fontId="48" fillId="0" borderId="0" xfId="0" applyFont="1"/>
    <xf numFmtId="0" fontId="50" fillId="0" borderId="11" xfId="0" applyFont="1" applyBorder="1"/>
    <xf numFmtId="0" fontId="41" fillId="0" borderId="11" xfId="0" quotePrefix="1" applyFont="1" applyBorder="1"/>
    <xf numFmtId="166" fontId="36" fillId="0" borderId="0" xfId="0" applyNumberFormat="1" applyFont="1"/>
    <xf numFmtId="0" fontId="36" fillId="0" borderId="0" xfId="0" applyFont="1" applyAlignment="1">
      <alignment vertical="center"/>
    </xf>
    <xf numFmtId="0" fontId="36" fillId="0" borderId="0" xfId="0" applyFont="1" applyAlignment="1">
      <alignment horizontal="left"/>
    </xf>
    <xf numFmtId="0" fontId="36" fillId="35" borderId="0" xfId="0" applyFont="1" applyFill="1" applyAlignment="1">
      <alignment vertical="center" wrapText="1"/>
    </xf>
    <xf numFmtId="0" fontId="38" fillId="35" borderId="0" xfId="0" applyFont="1" applyFill="1" applyAlignment="1">
      <alignment vertical="center" wrapText="1"/>
    </xf>
    <xf numFmtId="0" fontId="45" fillId="0" borderId="0" xfId="218" applyFont="1" applyAlignment="1">
      <alignment horizontal="left"/>
    </xf>
    <xf numFmtId="174" fontId="40" fillId="37" borderId="19" xfId="0" applyNumberFormat="1" applyFont="1" applyFill="1" applyBorder="1" applyAlignment="1">
      <alignment horizontal="center" vertical="center" wrapText="1"/>
    </xf>
    <xf numFmtId="0" fontId="36" fillId="35" borderId="25" xfId="0" applyFont="1" applyFill="1" applyBorder="1"/>
    <xf numFmtId="0" fontId="38" fillId="35" borderId="21" xfId="0" applyFont="1" applyFill="1" applyBorder="1" applyAlignment="1">
      <alignment vertical="center" wrapText="1"/>
    </xf>
    <xf numFmtId="0" fontId="40" fillId="37" borderId="21" xfId="0" applyFont="1" applyFill="1" applyBorder="1" applyAlignment="1">
      <alignment horizontal="center" vertical="center" wrapText="1"/>
    </xf>
    <xf numFmtId="0" fontId="36" fillId="35" borderId="21" xfId="0" applyFont="1" applyFill="1" applyBorder="1" applyAlignment="1">
      <alignment vertical="center" wrapText="1"/>
    </xf>
    <xf numFmtId="49" fontId="36" fillId="35" borderId="21" xfId="0" applyNumberFormat="1" applyFont="1" applyFill="1" applyBorder="1" applyAlignment="1">
      <alignment vertical="center" wrapText="1"/>
    </xf>
    <xf numFmtId="0" fontId="51" fillId="35" borderId="21" xfId="0" applyFont="1" applyFill="1" applyBorder="1" applyAlignment="1">
      <alignment horizontal="center" vertical="center" wrapText="1"/>
    </xf>
    <xf numFmtId="0" fontId="40" fillId="37" borderId="18" xfId="0" applyFont="1" applyFill="1" applyBorder="1" applyAlignment="1">
      <alignment horizontal="center" vertical="center"/>
    </xf>
    <xf numFmtId="0" fontId="40" fillId="37" borderId="11" xfId="0" applyFont="1" applyFill="1" applyBorder="1" applyAlignment="1">
      <alignment horizontal="center" vertical="center"/>
    </xf>
    <xf numFmtId="0" fontId="47" fillId="37" borderId="17" xfId="0" applyFont="1" applyFill="1" applyBorder="1"/>
    <xf numFmtId="174" fontId="40" fillId="37" borderId="27" xfId="0" applyNumberFormat="1" applyFont="1" applyFill="1" applyBorder="1" applyAlignment="1">
      <alignment horizontal="center" vertical="center" wrapText="1"/>
    </xf>
    <xf numFmtId="180" fontId="36" fillId="35" borderId="28" xfId="1" applyNumberFormat="1" applyFont="1" applyFill="1" applyBorder="1" applyAlignment="1">
      <alignment horizontal="left" vertical="center" indent="1"/>
    </xf>
    <xf numFmtId="0" fontId="36" fillId="35" borderId="32" xfId="0" applyFont="1" applyFill="1" applyBorder="1" applyAlignment="1">
      <alignment horizontal="left" indent="1"/>
    </xf>
    <xf numFmtId="172" fontId="36" fillId="35" borderId="33" xfId="1" applyNumberFormat="1" applyFont="1" applyFill="1" applyBorder="1" applyAlignment="1">
      <alignment horizontal="center"/>
    </xf>
    <xf numFmtId="0" fontId="36" fillId="35" borderId="11" xfId="0" applyFont="1" applyFill="1" applyBorder="1" applyAlignment="1">
      <alignment horizontal="left" indent="1"/>
    </xf>
    <xf numFmtId="172" fontId="38" fillId="35" borderId="12" xfId="1" applyNumberFormat="1" applyFont="1" applyFill="1" applyBorder="1" applyAlignment="1">
      <alignment horizontal="center"/>
    </xf>
    <xf numFmtId="0" fontId="38" fillId="35" borderId="11" xfId="0" applyFont="1" applyFill="1" applyBorder="1" applyAlignment="1">
      <alignment horizontal="left" indent="1"/>
    </xf>
    <xf numFmtId="172" fontId="36" fillId="35" borderId="12" xfId="1" applyNumberFormat="1" applyFont="1" applyFill="1" applyBorder="1" applyAlignment="1">
      <alignment horizontal="center"/>
    </xf>
    <xf numFmtId="0" fontId="38" fillId="35" borderId="12" xfId="0" applyFont="1" applyFill="1" applyBorder="1" applyAlignment="1">
      <alignment horizontal="center"/>
    </xf>
    <xf numFmtId="172" fontId="36" fillId="35" borderId="12" xfId="0" applyNumberFormat="1" applyFont="1" applyFill="1" applyBorder="1" applyAlignment="1">
      <alignment horizontal="center"/>
    </xf>
    <xf numFmtId="172" fontId="38" fillId="35" borderId="12" xfId="0" applyNumberFormat="1" applyFont="1" applyFill="1" applyBorder="1" applyAlignment="1">
      <alignment horizontal="center"/>
    </xf>
    <xf numFmtId="0" fontId="38" fillId="35" borderId="13" xfId="0" applyFont="1" applyFill="1" applyBorder="1" applyAlignment="1">
      <alignment horizontal="left" vertical="center" indent="1"/>
    </xf>
    <xf numFmtId="173" fontId="36" fillId="35" borderId="10" xfId="1" applyNumberFormat="1" applyFont="1" applyFill="1" applyBorder="1" applyAlignment="1">
      <alignment vertical="center"/>
    </xf>
    <xf numFmtId="172" fontId="36" fillId="35" borderId="14" xfId="1" applyNumberFormat="1" applyFont="1" applyFill="1" applyBorder="1" applyAlignment="1">
      <alignment horizontal="center" vertical="center"/>
    </xf>
    <xf numFmtId="0" fontId="46" fillId="0" borderId="0" xfId="0" applyFont="1"/>
    <xf numFmtId="0" fontId="39" fillId="0" borderId="0" xfId="0" applyFont="1" applyAlignment="1">
      <alignment horizontal="left"/>
    </xf>
    <xf numFmtId="0" fontId="36" fillId="35" borderId="0" xfId="0" applyFont="1" applyFill="1" applyAlignment="1">
      <alignment horizontal="left" vertical="center" wrapText="1"/>
    </xf>
    <xf numFmtId="0" fontId="38" fillId="35" borderId="0" xfId="0" applyFont="1" applyFill="1" applyAlignment="1">
      <alignment horizontal="left" vertical="center" wrapText="1"/>
    </xf>
    <xf numFmtId="0" fontId="38" fillId="0" borderId="0" xfId="0" applyFont="1" applyAlignment="1">
      <alignment vertical="center" wrapText="1"/>
    </xf>
    <xf numFmtId="166" fontId="38" fillId="0" borderId="0" xfId="45" applyFont="1" applyBorder="1" applyAlignment="1">
      <alignment vertical="center"/>
    </xf>
    <xf numFmtId="0" fontId="39" fillId="0" borderId="0" xfId="0" applyFont="1" applyAlignment="1">
      <alignment vertical="center"/>
    </xf>
    <xf numFmtId="0" fontId="47" fillId="37" borderId="18" xfId="0" applyFont="1" applyFill="1" applyBorder="1"/>
    <xf numFmtId="0" fontId="51" fillId="35" borderId="11" xfId="0" applyFont="1" applyFill="1" applyBorder="1" applyAlignment="1">
      <alignment vertical="center" wrapText="1"/>
    </xf>
    <xf numFmtId="0" fontId="36" fillId="35" borderId="11" xfId="0" applyFont="1" applyFill="1" applyBorder="1" applyAlignment="1">
      <alignment vertical="center" wrapText="1"/>
    </xf>
    <xf numFmtId="0" fontId="36" fillId="35" borderId="11" xfId="0" applyFont="1" applyFill="1" applyBorder="1" applyAlignment="1">
      <alignment vertical="center"/>
    </xf>
    <xf numFmtId="0" fontId="38" fillId="35" borderId="11" xfId="0" applyFont="1" applyFill="1" applyBorder="1" applyAlignment="1">
      <alignment vertical="center" wrapText="1"/>
    </xf>
    <xf numFmtId="0" fontId="36" fillId="35" borderId="11" xfId="0" applyFont="1" applyFill="1" applyBorder="1" applyAlignment="1">
      <alignment horizontal="left" vertical="center" wrapText="1"/>
    </xf>
    <xf numFmtId="0" fontId="38" fillId="35" borderId="11" xfId="0" applyFont="1" applyFill="1" applyBorder="1" applyAlignment="1">
      <alignment horizontal="left" vertical="center" wrapText="1"/>
    </xf>
    <xf numFmtId="0" fontId="38" fillId="35" borderId="10" xfId="0" applyFont="1" applyFill="1" applyBorder="1" applyAlignment="1">
      <alignment vertical="center" wrapText="1"/>
    </xf>
    <xf numFmtId="0" fontId="36" fillId="0" borderId="0" xfId="0" applyFont="1" applyAlignment="1">
      <alignment horizontal="left" vertical="top" wrapText="1"/>
    </xf>
    <xf numFmtId="0" fontId="36" fillId="0" borderId="0" xfId="0" applyFont="1" applyAlignment="1">
      <alignment vertical="top"/>
    </xf>
    <xf numFmtId="0" fontId="41" fillId="0" borderId="0" xfId="0" applyFont="1"/>
    <xf numFmtId="0" fontId="37" fillId="0" borderId="0" xfId="49" applyFont="1"/>
    <xf numFmtId="0" fontId="42" fillId="0" borderId="11" xfId="49" applyFont="1" applyBorder="1"/>
    <xf numFmtId="0" fontId="42" fillId="0" borderId="0" xfId="49" applyFont="1"/>
    <xf numFmtId="0" fontId="42" fillId="0" borderId="0" xfId="49" applyFont="1" applyAlignment="1">
      <alignment horizontal="center" vertical="center"/>
    </xf>
    <xf numFmtId="0" fontId="42" fillId="0" borderId="0" xfId="49" applyFont="1" applyAlignment="1">
      <alignment horizontal="center"/>
    </xf>
    <xf numFmtId="174" fontId="42" fillId="0" borderId="0" xfId="49" applyNumberFormat="1" applyFont="1"/>
    <xf numFmtId="0" fontId="54" fillId="0" borderId="0" xfId="49" applyFont="1"/>
    <xf numFmtId="174" fontId="40" fillId="37" borderId="21" xfId="49" applyNumberFormat="1" applyFont="1" applyFill="1" applyBorder="1" applyAlignment="1">
      <alignment horizontal="center" vertical="center" wrapText="1"/>
    </xf>
    <xf numFmtId="0" fontId="37" fillId="0" borderId="11" xfId="49" applyFont="1" applyBorder="1"/>
    <xf numFmtId="173" fontId="37" fillId="41" borderId="21" xfId="45" applyNumberFormat="1" applyFont="1" applyFill="1" applyBorder="1"/>
    <xf numFmtId="174" fontId="37" fillId="0" borderId="0" xfId="49" applyNumberFormat="1" applyFont="1"/>
    <xf numFmtId="177" fontId="37" fillId="41" borderId="21" xfId="51" applyNumberFormat="1" applyFont="1" applyFill="1" applyBorder="1"/>
    <xf numFmtId="0" fontId="42" fillId="0" borderId="0" xfId="46" applyFont="1"/>
    <xf numFmtId="0" fontId="42" fillId="0" borderId="0" xfId="46" applyFont="1" applyAlignment="1">
      <alignment horizontal="center"/>
    </xf>
    <xf numFmtId="174" fontId="42" fillId="0" borderId="0" xfId="46" applyNumberFormat="1" applyFont="1"/>
    <xf numFmtId="0" fontId="42" fillId="0" borderId="22" xfId="49" applyFont="1" applyBorder="1"/>
    <xf numFmtId="0" fontId="38" fillId="41" borderId="22" xfId="0" applyFont="1" applyFill="1" applyBorder="1"/>
    <xf numFmtId="0" fontId="42" fillId="0" borderId="23" xfId="49" applyFont="1" applyBorder="1"/>
    <xf numFmtId="0" fontId="38" fillId="41" borderId="23" xfId="0" applyFont="1" applyFill="1" applyBorder="1"/>
    <xf numFmtId="0" fontId="37" fillId="41" borderId="22" xfId="49" applyFont="1" applyFill="1" applyBorder="1"/>
    <xf numFmtId="0" fontId="37" fillId="41" borderId="23" xfId="49" applyFont="1" applyFill="1" applyBorder="1"/>
    <xf numFmtId="0" fontId="55" fillId="0" borderId="0" xfId="0" applyFont="1"/>
    <xf numFmtId="0" fontId="53" fillId="0" borderId="0" xfId="0" applyFont="1"/>
    <xf numFmtId="0" fontId="56" fillId="37" borderId="0" xfId="0" applyFont="1" applyFill="1" applyAlignment="1">
      <alignment vertical="center"/>
    </xf>
    <xf numFmtId="0" fontId="58" fillId="0" borderId="0" xfId="0" applyFont="1"/>
    <xf numFmtId="0" fontId="52" fillId="41" borderId="0" xfId="0" applyFont="1" applyFill="1"/>
    <xf numFmtId="0" fontId="60" fillId="41" borderId="0" xfId="0" applyFont="1" applyFill="1" applyAlignment="1">
      <alignment horizontal="center"/>
    </xf>
    <xf numFmtId="0" fontId="61" fillId="41" borderId="0" xfId="0" applyFont="1" applyFill="1" applyAlignment="1">
      <alignment horizontal="center"/>
    </xf>
    <xf numFmtId="0" fontId="53" fillId="41" borderId="0" xfId="0" applyFont="1" applyFill="1"/>
    <xf numFmtId="0" fontId="44" fillId="41" borderId="0" xfId="0" applyFont="1" applyFill="1"/>
    <xf numFmtId="0" fontId="37" fillId="41" borderId="0" xfId="0" applyFont="1" applyFill="1"/>
    <xf numFmtId="0" fontId="42" fillId="41" borderId="0" xfId="0" applyFont="1" applyFill="1"/>
    <xf numFmtId="0" fontId="62" fillId="41" borderId="0" xfId="218" applyFont="1" applyFill="1" applyBorder="1" applyAlignment="1">
      <alignment horizontal="center"/>
    </xf>
    <xf numFmtId="0" fontId="52" fillId="41" borderId="0" xfId="0" applyFont="1" applyFill="1" applyAlignment="1">
      <alignment horizontal="center"/>
    </xf>
    <xf numFmtId="0" fontId="36" fillId="41" borderId="0" xfId="0" applyFont="1" applyFill="1"/>
    <xf numFmtId="0" fontId="52" fillId="0" borderId="0" xfId="0" applyFont="1"/>
    <xf numFmtId="0" fontId="62" fillId="41" borderId="0" xfId="218" quotePrefix="1" applyFont="1" applyFill="1" applyBorder="1" applyAlignment="1">
      <alignment horizontal="center"/>
    </xf>
    <xf numFmtId="0" fontId="43" fillId="41" borderId="0" xfId="0" applyFont="1" applyFill="1"/>
    <xf numFmtId="0" fontId="63" fillId="41" borderId="0" xfId="0" applyFont="1" applyFill="1" applyAlignment="1">
      <alignment horizontal="center"/>
    </xf>
    <xf numFmtId="0" fontId="64" fillId="41" borderId="0" xfId="218" quotePrefix="1" applyFont="1" applyFill="1"/>
    <xf numFmtId="0" fontId="38" fillId="0" borderId="0" xfId="0" applyFont="1" applyAlignment="1">
      <alignment horizontal="left" vertical="center"/>
    </xf>
    <xf numFmtId="0" fontId="37" fillId="41" borderId="13" xfId="0" applyFont="1" applyFill="1" applyBorder="1" applyAlignment="1">
      <alignment vertical="center" wrapText="1"/>
    </xf>
    <xf numFmtId="0" fontId="37" fillId="0" borderId="0" xfId="49" quotePrefix="1" applyFont="1" applyAlignment="1">
      <alignment horizontal="left"/>
    </xf>
    <xf numFmtId="0" fontId="42" fillId="0" borderId="0" xfId="49" quotePrefix="1" applyFont="1" applyAlignment="1">
      <alignment horizontal="left"/>
    </xf>
    <xf numFmtId="0" fontId="67" fillId="45" borderId="0" xfId="0" applyFont="1" applyFill="1"/>
    <xf numFmtId="0" fontId="67" fillId="46" borderId="0" xfId="0" applyFont="1" applyFill="1" applyAlignment="1">
      <alignment horizontal="center" wrapText="1"/>
    </xf>
    <xf numFmtId="0" fontId="68" fillId="0" borderId="0" xfId="0" applyFont="1"/>
    <xf numFmtId="4" fontId="69" fillId="0" borderId="0" xfId="83" applyNumberFormat="1" applyFont="1"/>
    <xf numFmtId="4" fontId="70" fillId="0" borderId="0" xfId="0" applyNumberFormat="1" applyFont="1"/>
    <xf numFmtId="14" fontId="67" fillId="46" borderId="0" xfId="0" applyNumberFormat="1" applyFont="1" applyFill="1" applyAlignment="1">
      <alignment horizontal="center" wrapText="1"/>
    </xf>
    <xf numFmtId="182" fontId="36" fillId="35" borderId="26" xfId="51" applyNumberFormat="1" applyFont="1" applyFill="1" applyBorder="1" applyAlignment="1">
      <alignment horizontal="left" vertical="center" indent="1"/>
    </xf>
    <xf numFmtId="182" fontId="38" fillId="35" borderId="26" xfId="51" applyNumberFormat="1" applyFont="1" applyFill="1" applyBorder="1" applyAlignment="1">
      <alignment horizontal="left" vertical="center" indent="1"/>
    </xf>
    <xf numFmtId="182" fontId="38" fillId="41" borderId="21" xfId="51" applyNumberFormat="1" applyFont="1" applyFill="1" applyBorder="1" applyAlignment="1">
      <alignment horizontal="left" vertical="center" wrapText="1"/>
    </xf>
    <xf numFmtId="182" fontId="32" fillId="0" borderId="21" xfId="51" applyNumberFormat="1" applyFont="1" applyFill="1" applyBorder="1"/>
    <xf numFmtId="182" fontId="32" fillId="0" borderId="21" xfId="51" applyNumberFormat="1" applyFont="1" applyFill="1" applyBorder="1" applyAlignment="1">
      <alignment horizontal="center" vertical="center" wrapText="1"/>
    </xf>
    <xf numFmtId="182" fontId="34" fillId="40" borderId="19" xfId="51" applyNumberFormat="1" applyFont="1" applyFill="1" applyBorder="1"/>
    <xf numFmtId="182" fontId="34" fillId="40" borderId="21" xfId="51" applyNumberFormat="1" applyFont="1" applyFill="1" applyBorder="1" applyAlignment="1">
      <alignment horizontal="center" vertical="center" wrapText="1"/>
    </xf>
    <xf numFmtId="182" fontId="32" fillId="0" borderId="21" xfId="51" applyNumberFormat="1" applyFont="1" applyBorder="1" applyAlignment="1">
      <alignment horizontal="center" vertical="center" wrapText="1"/>
    </xf>
    <xf numFmtId="182" fontId="32" fillId="36" borderId="21" xfId="51" applyNumberFormat="1" applyFont="1" applyFill="1" applyBorder="1"/>
    <xf numFmtId="182" fontId="31" fillId="34" borderId="21" xfId="51" applyNumberFormat="1" applyFont="1" applyFill="1" applyBorder="1"/>
    <xf numFmtId="182" fontId="0" fillId="0" borderId="0" xfId="51" applyNumberFormat="1" applyFont="1"/>
    <xf numFmtId="182" fontId="33" fillId="0" borderId="19" xfId="51" applyNumberFormat="1" applyFont="1" applyBorder="1"/>
    <xf numFmtId="182" fontId="0" fillId="0" borderId="17" xfId="51" applyNumberFormat="1" applyFont="1" applyBorder="1"/>
    <xf numFmtId="182" fontId="33" fillId="0" borderId="17" xfId="51" applyNumberFormat="1" applyFont="1" applyBorder="1"/>
    <xf numFmtId="183" fontId="38" fillId="35" borderId="26" xfId="0" applyNumberFormat="1" applyFont="1" applyFill="1" applyBorder="1"/>
    <xf numFmtId="183" fontId="36" fillId="35" borderId="26" xfId="1" applyNumberFormat="1" applyFont="1" applyFill="1" applyBorder="1" applyAlignment="1">
      <alignment vertical="center"/>
    </xf>
    <xf numFmtId="183" fontId="36" fillId="35" borderId="26" xfId="51" applyNumberFormat="1" applyFont="1" applyFill="1" applyBorder="1" applyAlignment="1">
      <alignment vertical="center"/>
    </xf>
    <xf numFmtId="183" fontId="38" fillId="35" borderId="26" xfId="51" applyNumberFormat="1" applyFont="1" applyFill="1" applyBorder="1" applyAlignment="1">
      <alignment vertical="center"/>
    </xf>
    <xf numFmtId="183" fontId="38" fillId="35" borderId="20" xfId="51" applyNumberFormat="1" applyFont="1" applyFill="1" applyBorder="1" applyAlignment="1">
      <alignment vertical="center"/>
    </xf>
    <xf numFmtId="169" fontId="42" fillId="0" borderId="21" xfId="1" applyFont="1" applyBorder="1"/>
    <xf numFmtId="169" fontId="38" fillId="41" borderId="21" xfId="1" applyFont="1" applyFill="1" applyBorder="1"/>
    <xf numFmtId="0" fontId="33" fillId="0" borderId="21" xfId="0" applyFont="1" applyBorder="1" applyAlignment="1">
      <alignment horizontal="left" vertical="center" wrapText="1"/>
    </xf>
    <xf numFmtId="0" fontId="32" fillId="0" borderId="0" xfId="0" applyFont="1"/>
    <xf numFmtId="182" fontId="32" fillId="47" borderId="21" xfId="51" applyNumberFormat="1" applyFont="1" applyFill="1" applyBorder="1" applyAlignment="1">
      <alignment horizontal="center" vertical="center" wrapText="1"/>
    </xf>
    <xf numFmtId="182" fontId="36" fillId="0" borderId="0" xfId="0" applyNumberFormat="1" applyFont="1"/>
    <xf numFmtId="0" fontId="68" fillId="0" borderId="21" xfId="0" applyFont="1" applyBorder="1"/>
    <xf numFmtId="0" fontId="0" fillId="48" borderId="0" xfId="0" applyFill="1"/>
    <xf numFmtId="0" fontId="40" fillId="41" borderId="11" xfId="0" applyFont="1" applyFill="1" applyBorder="1" applyAlignment="1">
      <alignment horizontal="center" vertical="center"/>
    </xf>
    <xf numFmtId="0" fontId="47" fillId="41" borderId="0" xfId="0" applyFont="1" applyFill="1"/>
    <xf numFmtId="183" fontId="40" fillId="41" borderId="26" xfId="1" applyNumberFormat="1" applyFont="1" applyFill="1" applyBorder="1" applyAlignment="1">
      <alignment horizontal="center" vertical="center" wrapText="1"/>
    </xf>
    <xf numFmtId="0" fontId="36" fillId="41" borderId="11" xfId="0" applyFont="1" applyFill="1" applyBorder="1"/>
    <xf numFmtId="0" fontId="38" fillId="41" borderId="0" xfId="0" applyFont="1" applyFill="1"/>
    <xf numFmtId="183" fontId="36" fillId="41" borderId="26" xfId="1" applyNumberFormat="1" applyFont="1" applyFill="1" applyBorder="1" applyAlignment="1"/>
    <xf numFmtId="49" fontId="36" fillId="41" borderId="11" xfId="0" applyNumberFormat="1" applyFont="1" applyFill="1" applyBorder="1"/>
    <xf numFmtId="49" fontId="36" fillId="41" borderId="0" xfId="0" applyNumberFormat="1" applyFont="1" applyFill="1"/>
    <xf numFmtId="49" fontId="38" fillId="41" borderId="0" xfId="0" applyNumberFormat="1" applyFont="1" applyFill="1"/>
    <xf numFmtId="0" fontId="38" fillId="41" borderId="11" xfId="0" applyFont="1" applyFill="1" applyBorder="1"/>
    <xf numFmtId="183" fontId="38" fillId="41" borderId="26" xfId="1" applyNumberFormat="1" applyFont="1" applyFill="1" applyBorder="1" applyAlignment="1"/>
    <xf numFmtId="0" fontId="40" fillId="37" borderId="0" xfId="0" applyFont="1" applyFill="1"/>
    <xf numFmtId="183" fontId="40" fillId="37" borderId="26" xfId="1" applyNumberFormat="1" applyFont="1" applyFill="1" applyBorder="1" applyAlignment="1">
      <alignment horizontal="center" vertical="center"/>
    </xf>
    <xf numFmtId="0" fontId="51" fillId="41" borderId="0" xfId="0" applyFont="1" applyFill="1"/>
    <xf numFmtId="0" fontId="49" fillId="41" borderId="0" xfId="0" applyFont="1" applyFill="1"/>
    <xf numFmtId="49" fontId="36" fillId="41" borderId="11" xfId="0" quotePrefix="1" applyNumberFormat="1" applyFont="1" applyFill="1" applyBorder="1"/>
    <xf numFmtId="49" fontId="36" fillId="41" borderId="0" xfId="0" quotePrefix="1" applyNumberFormat="1" applyFont="1" applyFill="1"/>
    <xf numFmtId="0" fontId="36" fillId="41" borderId="0" xfId="0" quotePrefix="1" applyFont="1" applyFill="1"/>
    <xf numFmtId="49" fontId="38" fillId="41" borderId="0" xfId="0" quotePrefix="1" applyNumberFormat="1" applyFont="1" applyFill="1"/>
    <xf numFmtId="0" fontId="38" fillId="41" borderId="13" xfId="0" applyFont="1" applyFill="1" applyBorder="1"/>
    <xf numFmtId="0" fontId="38" fillId="41" borderId="10" xfId="0" applyFont="1" applyFill="1" applyBorder="1"/>
    <xf numFmtId="0" fontId="45" fillId="0" borderId="0" xfId="218" applyFont="1" applyFill="1" applyBorder="1" applyAlignment="1">
      <alignment horizontal="center"/>
    </xf>
    <xf numFmtId="169" fontId="38" fillId="0" borderId="0" xfId="1" applyFont="1" applyBorder="1"/>
    <xf numFmtId="166" fontId="38" fillId="41" borderId="20" xfId="1" applyNumberFormat="1" applyFont="1" applyFill="1" applyBorder="1" applyAlignment="1"/>
    <xf numFmtId="166" fontId="36" fillId="0" borderId="0" xfId="1" applyNumberFormat="1" applyFont="1" applyBorder="1"/>
    <xf numFmtId="0" fontId="36" fillId="0" borderId="0" xfId="0" applyFont="1" applyAlignment="1">
      <alignment horizontal="left" vertical="center" wrapText="1"/>
    </xf>
    <xf numFmtId="0" fontId="68" fillId="49" borderId="0" xfId="0" applyFont="1" applyFill="1"/>
    <xf numFmtId="169" fontId="38" fillId="35" borderId="21" xfId="1" applyFont="1" applyFill="1" applyBorder="1" applyAlignment="1">
      <alignment vertical="center"/>
    </xf>
    <xf numFmtId="184" fontId="38" fillId="35" borderId="21" xfId="51" applyNumberFormat="1" applyFont="1" applyFill="1" applyBorder="1" applyAlignment="1">
      <alignment vertical="center" wrapText="1"/>
    </xf>
    <xf numFmtId="0" fontId="38" fillId="41" borderId="21" xfId="0" applyFont="1" applyFill="1" applyBorder="1" applyAlignment="1">
      <alignment vertical="center" wrapText="1"/>
    </xf>
    <xf numFmtId="9" fontId="36" fillId="0" borderId="0" xfId="0" applyNumberFormat="1" applyFont="1" applyAlignment="1">
      <alignment horizontal="center" vertical="center"/>
    </xf>
    <xf numFmtId="0" fontId="36" fillId="0" borderId="0" xfId="0" applyFont="1" applyAlignment="1">
      <alignment horizontal="center" vertical="center"/>
    </xf>
    <xf numFmtId="0" fontId="36" fillId="0" borderId="0" xfId="0" applyFont="1" applyAlignment="1">
      <alignment horizontal="left" wrapText="1"/>
    </xf>
    <xf numFmtId="3" fontId="72" fillId="0" borderId="0" xfId="0" applyNumberFormat="1" applyFont="1"/>
    <xf numFmtId="3" fontId="36" fillId="0" borderId="0" xfId="0" applyNumberFormat="1" applyFont="1" applyAlignment="1">
      <alignment vertical="center"/>
    </xf>
    <xf numFmtId="0" fontId="45" fillId="0" borderId="0" xfId="218" applyFont="1" applyFill="1" applyAlignment="1">
      <alignment horizontal="center"/>
    </xf>
    <xf numFmtId="170" fontId="42" fillId="0" borderId="0" xfId="1" applyNumberFormat="1" applyFont="1"/>
    <xf numFmtId="169" fontId="42" fillId="0" borderId="0" xfId="49" applyNumberFormat="1" applyFont="1"/>
    <xf numFmtId="0" fontId="42" fillId="0" borderId="0" xfId="49" applyFont="1" applyAlignment="1">
      <alignment vertical="center" wrapText="1"/>
    </xf>
    <xf numFmtId="41" fontId="37" fillId="41" borderId="21" xfId="51" applyFont="1" applyFill="1" applyBorder="1" applyAlignment="1">
      <alignment horizontal="left" indent="5"/>
    </xf>
    <xf numFmtId="177" fontId="42" fillId="0" borderId="21" xfId="51" applyNumberFormat="1" applyFont="1" applyBorder="1" applyAlignment="1">
      <alignment horizontal="center"/>
    </xf>
    <xf numFmtId="169" fontId="37" fillId="41" borderId="21" xfId="1" applyFont="1" applyFill="1" applyBorder="1"/>
    <xf numFmtId="41" fontId="37" fillId="41" borderId="21" xfId="51" applyFont="1" applyFill="1" applyBorder="1" applyAlignment="1"/>
    <xf numFmtId="174" fontId="37" fillId="0" borderId="0" xfId="49" quotePrefix="1" applyNumberFormat="1" applyFont="1" applyAlignment="1">
      <alignment horizontal="left"/>
    </xf>
    <xf numFmtId="0" fontId="42" fillId="0" borderId="21" xfId="0" applyFont="1" applyBorder="1" applyAlignment="1">
      <alignment vertical="center"/>
    </xf>
    <xf numFmtId="0" fontId="42" fillId="0" borderId="23" xfId="0" applyFont="1" applyBorder="1" applyAlignment="1">
      <alignment vertical="center"/>
    </xf>
    <xf numFmtId="0" fontId="28" fillId="0" borderId="21" xfId="0" applyFont="1" applyBorder="1" applyAlignment="1">
      <alignment horizontal="left"/>
    </xf>
    <xf numFmtId="0" fontId="74" fillId="0" borderId="22" xfId="0" applyFont="1" applyBorder="1" applyAlignment="1">
      <alignment vertical="center"/>
    </xf>
    <xf numFmtId="0" fontId="74" fillId="0" borderId="23" xfId="0" applyFont="1" applyBorder="1" applyAlignment="1">
      <alignment vertical="center"/>
    </xf>
    <xf numFmtId="0" fontId="73" fillId="41" borderId="22" xfId="0" applyFont="1" applyFill="1" applyBorder="1" applyAlignment="1">
      <alignment vertical="center" wrapText="1"/>
    </xf>
    <xf numFmtId="0" fontId="73" fillId="41" borderId="23" xfId="0" applyFont="1" applyFill="1" applyBorder="1" applyAlignment="1">
      <alignment vertical="center" wrapText="1"/>
    </xf>
    <xf numFmtId="169" fontId="42" fillId="0" borderId="0" xfId="103" applyFont="1"/>
    <xf numFmtId="169" fontId="36" fillId="0" borderId="21" xfId="1" applyFont="1" applyBorder="1" applyAlignment="1">
      <alignment horizontal="right" vertical="center"/>
    </xf>
    <xf numFmtId="169" fontId="73" fillId="41" borderId="21" xfId="1" applyFont="1" applyFill="1" applyBorder="1" applyAlignment="1">
      <alignment horizontal="right" vertical="center"/>
    </xf>
    <xf numFmtId="169" fontId="42" fillId="0" borderId="0" xfId="1" applyFont="1"/>
    <xf numFmtId="172" fontId="36" fillId="35" borderId="0" xfId="1" applyNumberFormat="1" applyFont="1" applyFill="1"/>
    <xf numFmtId="182" fontId="36" fillId="0" borderId="0" xfId="0" applyNumberFormat="1" applyFont="1" applyAlignment="1">
      <alignment vertical="center"/>
    </xf>
    <xf numFmtId="183" fontId="38" fillId="41" borderId="20" xfId="1" applyNumberFormat="1" applyFont="1" applyFill="1" applyBorder="1" applyAlignment="1"/>
    <xf numFmtId="183" fontId="36" fillId="0" borderId="0" xfId="0" applyNumberFormat="1" applyFont="1" applyAlignment="1">
      <alignment vertical="center"/>
    </xf>
    <xf numFmtId="0" fontId="47" fillId="0" borderId="0" xfId="49" applyFont="1"/>
    <xf numFmtId="182" fontId="47" fillId="0" borderId="0" xfId="49" applyNumberFormat="1" applyFont="1"/>
    <xf numFmtId="43" fontId="42" fillId="0" borderId="0" xfId="49" applyNumberFormat="1" applyFont="1"/>
    <xf numFmtId="170" fontId="38" fillId="35" borderId="26" xfId="1" applyNumberFormat="1" applyFont="1" applyFill="1" applyBorder="1" applyAlignment="1">
      <alignment horizontal="left" vertical="center" indent="1"/>
    </xf>
    <xf numFmtId="170" fontId="38" fillId="35" borderId="20" xfId="1" applyNumberFormat="1" applyFont="1" applyFill="1" applyBorder="1" applyAlignment="1">
      <alignment horizontal="left" vertical="center" indent="1"/>
    </xf>
    <xf numFmtId="0" fontId="38" fillId="0" borderId="0" xfId="0" applyFont="1" applyAlignment="1">
      <alignment horizontal="left" vertical="top"/>
    </xf>
    <xf numFmtId="0" fontId="36" fillId="0" borderId="0" xfId="0" applyFont="1" applyAlignment="1">
      <alignment horizontal="left" vertical="top"/>
    </xf>
    <xf numFmtId="0" fontId="59" fillId="0" borderId="0" xfId="0" applyFont="1" applyAlignment="1">
      <alignment horizontal="center"/>
    </xf>
    <xf numFmtId="0" fontId="57" fillId="37" borderId="0" xfId="0" applyFont="1" applyFill="1" applyAlignment="1">
      <alignment horizontal="center" vertical="center" wrapText="1"/>
    </xf>
    <xf numFmtId="171" fontId="37" fillId="0" borderId="0" xfId="44" applyFont="1" applyAlignment="1">
      <alignment horizontal="left" wrapText="1"/>
    </xf>
    <xf numFmtId="0" fontId="36" fillId="0" borderId="0" xfId="0" applyFont="1" applyAlignment="1">
      <alignment horizontal="left"/>
    </xf>
    <xf numFmtId="0" fontId="39" fillId="0" borderId="0" xfId="0" applyFont="1" applyAlignment="1">
      <alignment horizontal="left"/>
    </xf>
    <xf numFmtId="0" fontId="40" fillId="37" borderId="29" xfId="0" applyFont="1" applyFill="1" applyBorder="1" applyAlignment="1">
      <alignment horizontal="center" vertical="center"/>
    </xf>
    <xf numFmtId="0" fontId="40" fillId="37" borderId="30" xfId="0" applyFont="1" applyFill="1" applyBorder="1" applyAlignment="1">
      <alignment horizontal="center" vertical="center"/>
    </xf>
    <xf numFmtId="0" fontId="40" fillId="37" borderId="31" xfId="0" applyFont="1" applyFill="1" applyBorder="1" applyAlignment="1">
      <alignment horizontal="center" vertical="center"/>
    </xf>
    <xf numFmtId="171" fontId="37" fillId="0" borderId="0" xfId="44" applyFont="1" applyAlignment="1">
      <alignment horizontal="left" vertical="center" wrapText="1"/>
    </xf>
    <xf numFmtId="0" fontId="38" fillId="0" borderId="0" xfId="0" applyFont="1" applyAlignment="1">
      <alignment horizontal="center" vertical="center"/>
    </xf>
    <xf numFmtId="0" fontId="40" fillId="37" borderId="21" xfId="0" applyFont="1" applyFill="1" applyBorder="1" applyAlignment="1">
      <alignment horizontal="center" vertical="center" wrapText="1"/>
    </xf>
    <xf numFmtId="171" fontId="37" fillId="0" borderId="0" xfId="44" applyFont="1" applyAlignment="1">
      <alignment horizontal="left"/>
    </xf>
    <xf numFmtId="0" fontId="38" fillId="0" borderId="0" xfId="0" applyFont="1" applyAlignment="1">
      <alignment horizontal="left"/>
    </xf>
    <xf numFmtId="0" fontId="39" fillId="0" borderId="0" xfId="0" applyFont="1" applyAlignment="1">
      <alignment horizontal="left" vertical="center"/>
    </xf>
    <xf numFmtId="183" fontId="38" fillId="35" borderId="22" xfId="1" applyNumberFormat="1" applyFont="1" applyFill="1" applyBorder="1" applyAlignment="1">
      <alignment horizontal="center" vertical="center"/>
    </xf>
    <xf numFmtId="183" fontId="38" fillId="35" borderId="15" xfId="1" applyNumberFormat="1" applyFont="1" applyFill="1" applyBorder="1" applyAlignment="1">
      <alignment horizontal="center" vertical="center"/>
    </xf>
    <xf numFmtId="183" fontId="38" fillId="35" borderId="23" xfId="1" applyNumberFormat="1" applyFont="1" applyFill="1" applyBorder="1" applyAlignment="1">
      <alignment horizontal="center" vertical="center"/>
    </xf>
    <xf numFmtId="183" fontId="38" fillId="35" borderId="22" xfId="51" applyNumberFormat="1" applyFont="1" applyFill="1" applyBorder="1" applyAlignment="1">
      <alignment horizontal="left" vertical="center"/>
    </xf>
    <xf numFmtId="183" fontId="38" fillId="35" borderId="15" xfId="51" applyNumberFormat="1" applyFont="1" applyFill="1" applyBorder="1" applyAlignment="1">
      <alignment horizontal="left" vertical="center"/>
    </xf>
    <xf numFmtId="183" fontId="38" fillId="35" borderId="23" xfId="51" applyNumberFormat="1" applyFont="1" applyFill="1" applyBorder="1" applyAlignment="1">
      <alignment horizontal="left" vertical="center"/>
    </xf>
    <xf numFmtId="183" fontId="38" fillId="35" borderId="21" xfId="51" applyNumberFormat="1" applyFont="1" applyFill="1" applyBorder="1" applyAlignment="1">
      <alignment horizontal="right" vertical="center" wrapText="1" indent="1"/>
    </xf>
    <xf numFmtId="182" fontId="38" fillId="41" borderId="21" xfId="51" applyNumberFormat="1" applyFont="1" applyFill="1" applyBorder="1" applyAlignment="1">
      <alignment horizontal="left" vertical="center" indent="1"/>
    </xf>
    <xf numFmtId="183" fontId="38" fillId="35" borderId="21" xfId="51" applyNumberFormat="1" applyFont="1" applyFill="1" applyBorder="1" applyAlignment="1">
      <alignment horizontal="left" vertical="center"/>
    </xf>
    <xf numFmtId="183" fontId="36" fillId="35" borderId="21" xfId="51" applyNumberFormat="1" applyFont="1" applyFill="1" applyBorder="1" applyAlignment="1">
      <alignment horizontal="left" vertical="center"/>
    </xf>
    <xf numFmtId="183" fontId="36" fillId="35" borderId="21" xfId="51" applyNumberFormat="1" applyFont="1" applyFill="1" applyBorder="1" applyAlignment="1">
      <alignment horizontal="right" vertical="center" wrapText="1" indent="1"/>
    </xf>
    <xf numFmtId="182" fontId="38" fillId="41" borderId="21" xfId="51" applyNumberFormat="1" applyFont="1" applyFill="1" applyBorder="1" applyAlignment="1">
      <alignment horizontal="right" vertical="center" indent="1"/>
    </xf>
    <xf numFmtId="0" fontId="38" fillId="35" borderId="11" xfId="0" applyFont="1" applyFill="1" applyBorder="1" applyAlignment="1">
      <alignment horizontal="left" vertical="center" wrapText="1"/>
    </xf>
    <xf numFmtId="0" fontId="38" fillId="35" borderId="0" xfId="0" applyFont="1" applyFill="1" applyAlignment="1">
      <alignment horizontal="left" vertical="center" wrapText="1"/>
    </xf>
    <xf numFmtId="0" fontId="38" fillId="35" borderId="12" xfId="0" applyFont="1" applyFill="1" applyBorder="1" applyAlignment="1">
      <alignment horizontal="left" vertical="center" wrapText="1"/>
    </xf>
    <xf numFmtId="0" fontId="36" fillId="35" borderId="11" xfId="0" applyFont="1" applyFill="1" applyBorder="1" applyAlignment="1">
      <alignment vertical="center" wrapText="1"/>
    </xf>
    <xf numFmtId="0" fontId="36" fillId="35" borderId="0" xfId="0" applyFont="1" applyFill="1" applyAlignment="1">
      <alignment vertical="center" wrapText="1"/>
    </xf>
    <xf numFmtId="0" fontId="38" fillId="35" borderId="11" xfId="0" applyFont="1" applyFill="1" applyBorder="1" applyAlignment="1">
      <alignment vertical="center" wrapText="1"/>
    </xf>
    <xf numFmtId="0" fontId="38" fillId="35" borderId="0" xfId="0" applyFont="1" applyFill="1" applyAlignment="1">
      <alignment vertical="center" wrapText="1"/>
    </xf>
    <xf numFmtId="0" fontId="38" fillId="35" borderId="12" xfId="0" applyFont="1" applyFill="1" applyBorder="1" applyAlignment="1">
      <alignment vertical="center" wrapText="1"/>
    </xf>
    <xf numFmtId="0" fontId="30" fillId="0" borderId="0" xfId="0" applyFont="1" applyAlignment="1">
      <alignment horizontal="left"/>
    </xf>
    <xf numFmtId="0" fontId="31" fillId="34" borderId="21" xfId="0" applyFont="1" applyFill="1" applyBorder="1" applyAlignment="1">
      <alignment horizontal="center" vertical="center" wrapText="1"/>
    </xf>
    <xf numFmtId="0" fontId="32" fillId="38" borderId="22" xfId="0" applyFont="1" applyFill="1" applyBorder="1" applyAlignment="1">
      <alignment horizontal="center" vertical="center" wrapText="1"/>
    </xf>
    <xf numFmtId="0" fontId="32" fillId="38" borderId="15" xfId="0" applyFont="1" applyFill="1" applyBorder="1" applyAlignment="1">
      <alignment horizontal="center" vertical="center" wrapText="1"/>
    </xf>
    <xf numFmtId="0" fontId="32" fillId="38" borderId="23" xfId="0" applyFont="1" applyFill="1" applyBorder="1" applyAlignment="1">
      <alignment horizontal="center" vertical="center" wrapText="1"/>
    </xf>
    <xf numFmtId="0" fontId="32" fillId="36" borderId="22" xfId="0" applyFont="1" applyFill="1" applyBorder="1" applyAlignment="1">
      <alignment horizontal="center" vertical="center" wrapText="1"/>
    </xf>
    <xf numFmtId="0" fontId="32" fillId="36" borderId="23" xfId="0" applyFont="1" applyFill="1" applyBorder="1" applyAlignment="1">
      <alignment horizontal="center" vertical="center" wrapText="1"/>
    </xf>
    <xf numFmtId="0" fontId="32" fillId="39" borderId="21" xfId="0" applyFont="1" applyFill="1" applyBorder="1" applyAlignment="1">
      <alignment horizontal="center" vertical="center" wrapText="1"/>
    </xf>
    <xf numFmtId="0" fontId="36" fillId="0" borderId="0" xfId="0" applyFont="1" applyAlignment="1">
      <alignment horizontal="justify" vertical="center" wrapText="1"/>
    </xf>
    <xf numFmtId="185" fontId="36" fillId="0" borderId="0" xfId="0" applyNumberFormat="1" applyFont="1" applyAlignment="1">
      <alignment horizontal="justify" vertical="center" wrapText="1"/>
    </xf>
    <xf numFmtId="0" fontId="36" fillId="0" borderId="22" xfId="0" applyFont="1" applyBorder="1" applyAlignment="1">
      <alignment horizontal="center" vertical="center"/>
    </xf>
    <xf numFmtId="0" fontId="36" fillId="0" borderId="23" xfId="0" applyFont="1" applyBorder="1" applyAlignment="1">
      <alignment horizontal="center" vertical="center"/>
    </xf>
    <xf numFmtId="9" fontId="36" fillId="0" borderId="21" xfId="0" applyNumberFormat="1" applyFont="1" applyBorder="1" applyAlignment="1">
      <alignment horizontal="center" vertical="center"/>
    </xf>
    <xf numFmtId="0" fontId="36" fillId="0" borderId="21" xfId="0" applyFont="1" applyBorder="1" applyAlignment="1">
      <alignment horizontal="center" vertical="center"/>
    </xf>
    <xf numFmtId="0" fontId="36" fillId="0" borderId="21" xfId="0" applyFont="1" applyBorder="1" applyAlignment="1">
      <alignment horizontal="justify" vertical="center" wrapText="1"/>
    </xf>
    <xf numFmtId="0" fontId="38" fillId="0" borderId="0" xfId="0" applyFont="1" applyAlignment="1">
      <alignment horizontal="left" vertical="top" wrapText="1"/>
    </xf>
    <xf numFmtId="0" fontId="36" fillId="0" borderId="0" xfId="0" applyFont="1" applyAlignment="1">
      <alignment horizontal="left" vertical="top" wrapText="1"/>
    </xf>
    <xf numFmtId="0" fontId="36" fillId="0" borderId="22" xfId="0" applyFont="1" applyBorder="1" applyAlignment="1">
      <alignment horizontal="justify" vertical="center" wrapText="1"/>
    </xf>
    <xf numFmtId="0" fontId="36" fillId="0" borderId="15" xfId="0" applyFont="1" applyBorder="1" applyAlignment="1">
      <alignment horizontal="justify" vertical="center" wrapText="1"/>
    </xf>
    <xf numFmtId="0" fontId="36" fillId="0" borderId="23" xfId="0" applyFont="1" applyBorder="1" applyAlignment="1">
      <alignment horizontal="justify" vertical="center" wrapText="1"/>
    </xf>
    <xf numFmtId="0" fontId="71" fillId="0" borderId="0" xfId="0" applyFont="1" applyAlignment="1">
      <alignment horizontal="center" vertical="center" wrapText="1"/>
    </xf>
    <xf numFmtId="0" fontId="38" fillId="0" borderId="0" xfId="0" applyFont="1" applyAlignment="1">
      <alignment horizontal="center" vertical="center" wrapText="1"/>
    </xf>
    <xf numFmtId="185" fontId="38" fillId="0" borderId="0" xfId="0" applyNumberFormat="1" applyFont="1" applyAlignment="1">
      <alignment horizontal="justify" vertical="center" wrapText="1"/>
    </xf>
    <xf numFmtId="0" fontId="40" fillId="37" borderId="21" xfId="0" applyFont="1" applyFill="1" applyBorder="1" applyAlignment="1">
      <alignment horizontal="center" vertical="center"/>
    </xf>
    <xf numFmtId="0" fontId="36" fillId="0" borderId="0" xfId="0" applyFont="1" applyAlignment="1">
      <alignment horizontal="left" vertical="center" wrapText="1"/>
    </xf>
    <xf numFmtId="0" fontId="40" fillId="37" borderId="18" xfId="0" applyFont="1" applyFill="1" applyBorder="1" applyAlignment="1">
      <alignment horizontal="center" vertical="center" wrapText="1"/>
    </xf>
    <xf numFmtId="0" fontId="40" fillId="37" borderId="16" xfId="0" applyFont="1" applyFill="1" applyBorder="1" applyAlignment="1">
      <alignment horizontal="center" vertical="center" wrapText="1"/>
    </xf>
    <xf numFmtId="0" fontId="40" fillId="37" borderId="13" xfId="0" applyFont="1" applyFill="1" applyBorder="1" applyAlignment="1">
      <alignment horizontal="center" vertical="center" wrapText="1"/>
    </xf>
    <xf numFmtId="0" fontId="40" fillId="37" borderId="14" xfId="0" applyFont="1" applyFill="1" applyBorder="1" applyAlignment="1">
      <alignment horizontal="center" vertical="center" wrapText="1"/>
    </xf>
    <xf numFmtId="0" fontId="40" fillId="37" borderId="22" xfId="0" applyFont="1" applyFill="1" applyBorder="1" applyAlignment="1">
      <alignment horizontal="center" vertical="center" wrapText="1"/>
    </xf>
    <xf numFmtId="0" fontId="40" fillId="37" borderId="23" xfId="0" applyFont="1" applyFill="1" applyBorder="1" applyAlignment="1">
      <alignment horizontal="center" vertical="center" wrapText="1"/>
    </xf>
    <xf numFmtId="0" fontId="40" fillId="37" borderId="22" xfId="0" applyFont="1" applyFill="1" applyBorder="1" applyAlignment="1">
      <alignment horizontal="center" vertical="center"/>
    </xf>
    <xf numFmtId="0" fontId="40" fillId="37" borderId="23" xfId="0" applyFont="1" applyFill="1" applyBorder="1" applyAlignment="1">
      <alignment horizontal="center" vertical="center"/>
    </xf>
    <xf numFmtId="0" fontId="42" fillId="0" borderId="0" xfId="49" applyFont="1" applyAlignment="1">
      <alignment horizontal="left" vertical="center" wrapText="1"/>
    </xf>
  </cellXfs>
  <cellStyles count="277">
    <cellStyle name="          _x000d__x000a_386grabber=VGA.3GR_x000d__x000a_" xfId="65"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3" xfId="155" xr:uid="{00000000-0005-0000-0000-000022000000}"/>
    <cellStyle name="Comma [0] 2 2 3" xfId="189" xr:uid="{00000000-0005-0000-0000-000023000000}"/>
    <cellStyle name="Comma [0] 2 2 4" xfId="177" xr:uid="{00000000-0005-0000-0000-000024000000}"/>
    <cellStyle name="Comma [0] 2 2 5" xfId="145" xr:uid="{00000000-0005-0000-0000-000025000000}"/>
    <cellStyle name="Comma [0] 2 3" xfId="106" xr:uid="{00000000-0005-0000-0000-000026000000}"/>
    <cellStyle name="Comma [0] 2 3 2" xfId="201" xr:uid="{00000000-0005-0000-0000-000027000000}"/>
    <cellStyle name="Comma [0] 2 3 3" xfId="154" xr:uid="{00000000-0005-0000-0000-000028000000}"/>
    <cellStyle name="Comma [0] 2 4" xfId="142" xr:uid="{00000000-0005-0000-0000-000029000000}"/>
    <cellStyle name="Comma [0] 2 5" xfId="176" xr:uid="{00000000-0005-0000-0000-00002A000000}"/>
    <cellStyle name="Comma 2" xfId="50" xr:uid="{00000000-0005-0000-0000-00002B000000}"/>
    <cellStyle name="Comma 2 2" xfId="55" xr:uid="{00000000-0005-0000-0000-00002C000000}"/>
    <cellStyle name="Comma 2 2 2" xfId="94" xr:uid="{00000000-0005-0000-0000-00002D000000}"/>
    <cellStyle name="Comma 2 2 2 2" xfId="112" xr:uid="{00000000-0005-0000-0000-00002E000000}"/>
    <cellStyle name="Comma 2 2 2 2 2" xfId="207" xr:uid="{00000000-0005-0000-0000-00002F000000}"/>
    <cellStyle name="Comma 2 2 2 2 3" xfId="160" xr:uid="{00000000-0005-0000-0000-000030000000}"/>
    <cellStyle name="Comma 2 2 2 3" xfId="193" xr:uid="{00000000-0005-0000-0000-000031000000}"/>
    <cellStyle name="Comma 2 2 2 4" xfId="182" xr:uid="{00000000-0005-0000-0000-000032000000}"/>
    <cellStyle name="Comma 2 2 2 5" xfId="149" xr:uid="{00000000-0005-0000-0000-000033000000}"/>
    <cellStyle name="Comma 2 2 3" xfId="110" xr:uid="{00000000-0005-0000-0000-000034000000}"/>
    <cellStyle name="Comma 2 2 3 2" xfId="205" xr:uid="{00000000-0005-0000-0000-000035000000}"/>
    <cellStyle name="Comma 2 2 3 3" xfId="158" xr:uid="{00000000-0005-0000-0000-000036000000}"/>
    <cellStyle name="Comma 2 2 4" xfId="138" xr:uid="{00000000-0005-0000-0000-000037000000}"/>
    <cellStyle name="Comma 2 2 5" xfId="180" xr:uid="{00000000-0005-0000-0000-000038000000}"/>
    <cellStyle name="Comma 2 2 6" xfId="91" xr:uid="{00000000-0005-0000-0000-000039000000}"/>
    <cellStyle name="Comma 2 2 7" xfId="61" xr:uid="{00000000-0005-0000-0000-00003A000000}"/>
    <cellStyle name="Comma 2 2 8" xfId="221" xr:uid="{EBCBA480-D8EC-43C6-98AE-D73CDD995F5B}"/>
    <cellStyle name="Comma 2 3" xfId="108" xr:uid="{00000000-0005-0000-0000-00003B000000}"/>
    <cellStyle name="Comma 2 3 2" xfId="203" xr:uid="{00000000-0005-0000-0000-00003C000000}"/>
    <cellStyle name="Comma 2 3 3" xfId="156" xr:uid="{00000000-0005-0000-0000-00003D000000}"/>
    <cellStyle name="Comma 2 4" xfId="190" xr:uid="{00000000-0005-0000-0000-00003E000000}"/>
    <cellStyle name="Comma 2 5" xfId="178" xr:uid="{00000000-0005-0000-0000-00003F000000}"/>
    <cellStyle name="Comma 2 6" xfId="146" xr:uid="{00000000-0005-0000-0000-000040000000}"/>
    <cellStyle name="Comma 2 7" xfId="77" xr:uid="{00000000-0005-0000-0000-000041000000}"/>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8" builtinId="8"/>
    <cellStyle name="Incorrecto" xfId="7" builtinId="27" customBuiltin="1"/>
    <cellStyle name="Intermitente" xfId="232" xr:uid="{94A151FA-4EF8-4EA6-B9AF-682D0E8141B0}"/>
    <cellStyle name="Millares" xfId="1" builtinId="3"/>
    <cellStyle name="Millares [0]" xfId="51" builtinId="6"/>
    <cellStyle name="Millares [0] 10" xfId="92" xr:uid="{00000000-0005-0000-0000-000057000000}"/>
    <cellStyle name="Millares [0] 11" xfId="63" xr:uid="{00000000-0005-0000-0000-000058000000}"/>
    <cellStyle name="Millares [0] 12" xfId="58" xr:uid="{00000000-0005-0000-0000-000059000000}"/>
    <cellStyle name="Millares [0] 13" xfId="219" xr:uid="{533AC327-7B37-4970-8B9D-8FE54A9F145A}"/>
    <cellStyle name="Millares [0] 14" xfId="226" xr:uid="{5FEC3437-D501-43B7-9916-C1EC5A54B198}"/>
    <cellStyle name="Millares [0] 15" xfId="251" xr:uid="{3454E67C-4BC4-4DA2-9809-8F4A9DD12994}"/>
    <cellStyle name="Millares [0] 2" xfId="45" xr:uid="{00000000-0005-0000-0000-00005A000000}"/>
    <cellStyle name="Millares [0] 2 2" xfId="54" xr:uid="{00000000-0005-0000-0000-00005B000000}"/>
    <cellStyle name="Millares [0] 2 2 2" xfId="115" xr:uid="{00000000-0005-0000-0000-00005C000000}"/>
    <cellStyle name="Millares [0] 2 2 2 2" xfId="210" xr:uid="{00000000-0005-0000-0000-00005D000000}"/>
    <cellStyle name="Millares [0] 2 2 2 3" xfId="163" xr:uid="{00000000-0005-0000-0000-00005E000000}"/>
    <cellStyle name="Millares [0] 2 2 3" xfId="198" xr:uid="{00000000-0005-0000-0000-00005F000000}"/>
    <cellStyle name="Millares [0] 2 2 4" xfId="152" xr:uid="{00000000-0005-0000-0000-000060000000}"/>
    <cellStyle name="Millares [0] 2 2 5" xfId="104" xr:uid="{00000000-0005-0000-0000-000061000000}"/>
    <cellStyle name="Millares [0] 2 2 6" xfId="60" xr:uid="{00000000-0005-0000-0000-000062000000}"/>
    <cellStyle name="Millares [0] 2 2 7" xfId="220" xr:uid="{5858A0C6-0425-4A40-A063-100A378719E8}"/>
    <cellStyle name="Millares [0] 2 3" xfId="139" xr:uid="{00000000-0005-0000-0000-000063000000}"/>
    <cellStyle name="Millares [0] 2 4" xfId="172" xr:uid="{00000000-0005-0000-0000-000064000000}"/>
    <cellStyle name="Millares [0] 2 5" xfId="93" xr:uid="{00000000-0005-0000-0000-000065000000}"/>
    <cellStyle name="Millares [0] 2 6" xfId="252" xr:uid="{3DEDBCE2-F152-4FCC-A689-201DE9B825F7}"/>
    <cellStyle name="Millares [0] 3" xfId="56" xr:uid="{00000000-0005-0000-0000-000066000000}"/>
    <cellStyle name="Millares [0] 3 2" xfId="114" xr:uid="{00000000-0005-0000-0000-000067000000}"/>
    <cellStyle name="Millares [0] 3 2 2" xfId="209" xr:uid="{00000000-0005-0000-0000-000068000000}"/>
    <cellStyle name="Millares [0] 3 2 3" xfId="162" xr:uid="{00000000-0005-0000-0000-000069000000}"/>
    <cellStyle name="Millares [0] 3 3" xfId="197" xr:uid="{00000000-0005-0000-0000-00006A000000}"/>
    <cellStyle name="Millares [0] 3 4" xfId="181" xr:uid="{00000000-0005-0000-0000-00006B000000}"/>
    <cellStyle name="Millares [0] 3 5" xfId="151" xr:uid="{00000000-0005-0000-0000-00006C000000}"/>
    <cellStyle name="Millares [0] 3 6" xfId="102" xr:uid="{00000000-0005-0000-0000-00006D000000}"/>
    <cellStyle name="Millares [0] 3 7" xfId="66" xr:uid="{00000000-0005-0000-0000-00006E000000}"/>
    <cellStyle name="Millares [0] 3 8" xfId="62" xr:uid="{00000000-0005-0000-0000-00006F000000}"/>
    <cellStyle name="Millares [0] 3 9" xfId="222" xr:uid="{B61DE1D2-8F4B-4591-9216-42FC238ED55A}"/>
    <cellStyle name="Millares [0] 4" xfId="111" xr:uid="{00000000-0005-0000-0000-000070000000}"/>
    <cellStyle name="Millares [0] 4 2" xfId="206" xr:uid="{00000000-0005-0000-0000-000071000000}"/>
    <cellStyle name="Millares [0] 4 3" xfId="185" xr:uid="{00000000-0005-0000-0000-000072000000}"/>
    <cellStyle name="Millares [0] 4 4" xfId="159" xr:uid="{00000000-0005-0000-0000-000073000000}"/>
    <cellStyle name="Millares [0] 5" xfId="121" xr:uid="{00000000-0005-0000-0000-000074000000}"/>
    <cellStyle name="Millares [0] 5 2" xfId="211" xr:uid="{00000000-0005-0000-0000-000075000000}"/>
    <cellStyle name="Millares [0] 5 3" xfId="173" xr:uid="{00000000-0005-0000-0000-000076000000}"/>
    <cellStyle name="Millares [0] 5 4" xfId="165" xr:uid="{00000000-0005-0000-0000-000077000000}"/>
    <cellStyle name="Millares [0] 6" xfId="134" xr:uid="{00000000-0005-0000-0000-000078000000}"/>
    <cellStyle name="Millares [0] 6 2" xfId="216" xr:uid="{00000000-0005-0000-0000-000079000000}"/>
    <cellStyle name="Millares [0] 6 3" xfId="186" xr:uid="{00000000-0005-0000-0000-00007A000000}"/>
    <cellStyle name="Millares [0] 6 4" xfId="170" xr:uid="{00000000-0005-0000-0000-00007B000000}"/>
    <cellStyle name="Millares [0] 7" xfId="120" xr:uid="{00000000-0005-0000-0000-00007C000000}"/>
    <cellStyle name="Millares [0] 8" xfId="192" xr:uid="{00000000-0005-0000-0000-00007D000000}"/>
    <cellStyle name="Millares [0] 9" xfId="148" xr:uid="{00000000-0005-0000-0000-00007E000000}"/>
    <cellStyle name="Millares 10" xfId="117" xr:uid="{00000000-0005-0000-0000-00007F000000}"/>
    <cellStyle name="Millares 10 2" xfId="137" xr:uid="{00000000-0005-0000-0000-000080000000}"/>
    <cellStyle name="Millares 10 3" xfId="237" xr:uid="{F89E1AC4-171F-402C-90C1-62318C0BE0F8}"/>
    <cellStyle name="Millares 10 4" xfId="261" xr:uid="{840A4372-C494-4353-92C9-D9CEA8922031}"/>
    <cellStyle name="Millares 11" xfId="143" xr:uid="{00000000-0005-0000-0000-000081000000}"/>
    <cellStyle name="Millares 11 2" xfId="217" xr:uid="{00000000-0005-0000-0000-000082000000}"/>
    <cellStyle name="Millares 11 3" xfId="171" xr:uid="{00000000-0005-0000-0000-000083000000}"/>
    <cellStyle name="Millares 11 4" xfId="262" xr:uid="{34847520-2C6C-4825-AA12-B36D3D3D950D}"/>
    <cellStyle name="Millares 12" xfId="118" xr:uid="{00000000-0005-0000-0000-000084000000}"/>
    <cellStyle name="Millares 12 2" xfId="238" xr:uid="{0A8FE182-B754-44D4-82FB-02E3B92CAAB5}"/>
    <cellStyle name="Millares 12 3" xfId="263" xr:uid="{F9E1B1D1-D274-44CA-A671-0FFCF0B44655}"/>
    <cellStyle name="Millares 13" xfId="188" xr:uid="{00000000-0005-0000-0000-000085000000}"/>
    <cellStyle name="Millares 13 2" xfId="264" xr:uid="{0E677BC7-1F53-463A-A0AB-0D5E1DD7B551}"/>
    <cellStyle name="Millares 14" xfId="187" xr:uid="{00000000-0005-0000-0000-000086000000}"/>
    <cellStyle name="Millares 14 2" xfId="239" xr:uid="{C3EAC7FD-B660-4D84-8560-14EE9D67F5B8}"/>
    <cellStyle name="Millares 14 3" xfId="265" xr:uid="{7668696E-0EA4-4052-960F-3287844A1B2C}"/>
    <cellStyle name="Millares 15" xfId="174" xr:uid="{00000000-0005-0000-0000-000087000000}"/>
    <cellStyle name="Millares 15 2" xfId="235" xr:uid="{946AE1D4-62FB-4218-9248-4C357B109A9F}"/>
    <cellStyle name="Millares 15 3" xfId="259" xr:uid="{CCE55111-C80B-4AD1-832C-4594A8E7CB01}"/>
    <cellStyle name="Millares 16" xfId="144" xr:uid="{00000000-0005-0000-0000-000088000000}"/>
    <cellStyle name="Millares 16 2" xfId="257" xr:uid="{9BE3839D-45E8-4D51-ADEE-D5752B4755CB}"/>
    <cellStyle name="Millares 17" xfId="164" xr:uid="{00000000-0005-0000-0000-000089000000}"/>
    <cellStyle name="Millares 17 2" xfId="267" xr:uid="{9C5B2A9C-2A0E-4377-BF0A-ACEE7511400A}"/>
    <cellStyle name="Millares 18" xfId="73" xr:uid="{00000000-0005-0000-0000-00008A000000}"/>
    <cellStyle name="Millares 18 2" xfId="268" xr:uid="{F1327F97-B6B0-42A2-BD74-B7CCA9C0764B}"/>
    <cellStyle name="Millares 19" xfId="240" xr:uid="{D353631E-20F0-4335-B0A9-39605EECB811}"/>
    <cellStyle name="Millares 19 2" xfId="99" xr:uid="{00000000-0005-0000-0000-00008B000000}"/>
    <cellStyle name="Millares 19 2 2" xfId="113" xr:uid="{00000000-0005-0000-0000-00008C000000}"/>
    <cellStyle name="Millares 19 2 2 2" xfId="208" xr:uid="{00000000-0005-0000-0000-00008D000000}"/>
    <cellStyle name="Millares 19 2 2 3" xfId="161" xr:uid="{00000000-0005-0000-0000-00008E000000}"/>
    <cellStyle name="Millares 19 2 3" xfId="196" xr:uid="{00000000-0005-0000-0000-00008F000000}"/>
    <cellStyle name="Millares 19 2 4" xfId="150" xr:uid="{00000000-0005-0000-0000-000090000000}"/>
    <cellStyle name="Millares 19 3" xfId="266" xr:uid="{94AB01B8-3499-4352-A699-B26EB29B6490}"/>
    <cellStyle name="Millares 2" xfId="52" xr:uid="{00000000-0005-0000-0000-000091000000}"/>
    <cellStyle name="Millares 2 2" xfId="79" xr:uid="{00000000-0005-0000-0000-000092000000}"/>
    <cellStyle name="Millares 2 2 2" xfId="109" xr:uid="{00000000-0005-0000-0000-000093000000}"/>
    <cellStyle name="Millares 2 2 2 2" xfId="204" xr:uid="{00000000-0005-0000-0000-000094000000}"/>
    <cellStyle name="Millares 2 2 2 3" xfId="157" xr:uid="{00000000-0005-0000-0000-000095000000}"/>
    <cellStyle name="Millares 2 2 3" xfId="191" xr:uid="{00000000-0005-0000-0000-000096000000}"/>
    <cellStyle name="Millares 2 2 4" xfId="179" xr:uid="{00000000-0005-0000-0000-000097000000}"/>
    <cellStyle name="Millares 2 2 5" xfId="147" xr:uid="{00000000-0005-0000-0000-000098000000}"/>
    <cellStyle name="Millares 2 2 6" xfId="233" xr:uid="{18A17BDE-4AFE-4105-8031-2614AE7AB7D5}"/>
    <cellStyle name="Millares 2 3" xfId="98" xr:uid="{00000000-0005-0000-0000-000099000000}"/>
    <cellStyle name="Millares 2 4" xfId="103" xr:uid="{00000000-0005-0000-0000-00009A000000}"/>
    <cellStyle name="Millares 2 4 2" xfId="119" xr:uid="{00000000-0005-0000-0000-00009B000000}"/>
    <cellStyle name="Millares 2 5" xfId="78" xr:uid="{00000000-0005-0000-0000-00009C000000}"/>
    <cellStyle name="Millares 2 6" xfId="64" xr:uid="{00000000-0005-0000-0000-00009D000000}"/>
    <cellStyle name="Millares 2 7" xfId="229" xr:uid="{AE2CFA9B-6AA0-4C9F-A1DE-3D576D621215}"/>
    <cellStyle name="Millares 20" xfId="241" xr:uid="{AFE56A2A-0F8C-4C66-A701-BD9C1AE446A5}"/>
    <cellStyle name="Millares 20 2" xfId="269" xr:uid="{60EEF03B-1E6C-491F-A70C-3AE1F59F8334}"/>
    <cellStyle name="Millares 21" xfId="242" xr:uid="{6F3018C4-4526-411C-B597-3456D557B903}"/>
    <cellStyle name="Millares 21 2" xfId="270" xr:uid="{75CC66A2-8A49-4B63-988D-3ABBA59A6E48}"/>
    <cellStyle name="Millares 22" xfId="243" xr:uid="{6BB67C86-C3FE-4B0C-BCCE-E3AEAE8F4FA9}"/>
    <cellStyle name="Millares 22 2" xfId="271" xr:uid="{E513D3BB-F3BC-491F-A979-8BD4DC19F404}"/>
    <cellStyle name="Millares 23" xfId="244" xr:uid="{BE69D1DC-B4F6-49C2-AB95-D8D490467B0D}"/>
    <cellStyle name="Millares 23 2" xfId="272" xr:uid="{EC271573-42C2-4D30-BBCA-BBB2783F2388}"/>
    <cellStyle name="Millares 24" xfId="245" xr:uid="{2FD5F84B-0C8B-4A1B-8E37-1FFDF4C17728}"/>
    <cellStyle name="Millares 24 2" xfId="273" xr:uid="{7924B6C1-BD29-4571-A2FB-1CD64442FAD4}"/>
    <cellStyle name="Millares 25" xfId="246" xr:uid="{798518AA-3D5C-4EC8-B9E6-C7C0E802AAA5}"/>
    <cellStyle name="Millares 25 2" xfId="274" xr:uid="{A4229EE5-58AC-4E1F-9C3D-D0A45FEDB29F}"/>
    <cellStyle name="Millares 26" xfId="247" xr:uid="{024BC83D-53A2-4289-A36E-32A0CF128D96}"/>
    <cellStyle name="Millares 26 2" xfId="275" xr:uid="{5EA944F1-2CB9-4C64-B827-E6E5A851BBFC}"/>
    <cellStyle name="Millares 27" xfId="248" xr:uid="{F1CF6570-A74C-4AB9-810D-8DAD2CE9E392}"/>
    <cellStyle name="Millares 27 2" xfId="276" xr:uid="{B3B53473-43C5-475F-8504-F655DF7EF2B4}"/>
    <cellStyle name="Millares 28" xfId="224" xr:uid="{93935302-E881-46F2-971F-5E6328708844}"/>
    <cellStyle name="Millares 29" xfId="250" xr:uid="{197BCD71-CA16-4560-98DB-CD53FAC7289F}"/>
    <cellStyle name="Millares 3" xfId="68" xr:uid="{00000000-0005-0000-0000-00009E000000}"/>
    <cellStyle name="Millares 3 2" xfId="80" xr:uid="{00000000-0005-0000-0000-00009F000000}"/>
    <cellStyle name="Millares 3 3" xfId="231" xr:uid="{42D530DE-8001-4B3F-B1A7-377131F275AB}"/>
    <cellStyle name="Millares 4" xfId="67" xr:uid="{00000000-0005-0000-0000-0000A0000000}"/>
    <cellStyle name="Millares 4 2" xfId="136" xr:uid="{00000000-0005-0000-0000-0000A1000000}"/>
    <cellStyle name="Millares 4 3" xfId="124" xr:uid="{00000000-0005-0000-0000-0000A2000000}"/>
    <cellStyle name="Millares 4 3 2" xfId="213" xr:uid="{00000000-0005-0000-0000-0000A3000000}"/>
    <cellStyle name="Millares 4 3 3" xfId="167" xr:uid="{00000000-0005-0000-0000-0000A4000000}"/>
    <cellStyle name="Millares 4 4" xfId="195" xr:uid="{00000000-0005-0000-0000-0000A5000000}"/>
    <cellStyle name="Millares 4 5" xfId="175" xr:uid="{00000000-0005-0000-0000-0000A6000000}"/>
    <cellStyle name="Millares 4 6" xfId="253" xr:uid="{46F34B55-4A05-4E79-9492-1CB476278F03}"/>
    <cellStyle name="Millares 5" xfId="70" xr:uid="{00000000-0005-0000-0000-0000A7000000}"/>
    <cellStyle name="Millares 5 2" xfId="140" xr:uid="{00000000-0005-0000-0000-0000A8000000}"/>
    <cellStyle name="Millares 5 3" xfId="132" xr:uid="{00000000-0005-0000-0000-0000A9000000}"/>
    <cellStyle name="Millares 5 3 2" xfId="214" xr:uid="{00000000-0005-0000-0000-0000AA000000}"/>
    <cellStyle name="Millares 5 3 3" xfId="168" xr:uid="{00000000-0005-0000-0000-0000AB000000}"/>
    <cellStyle name="Millares 5 4" xfId="194" xr:uid="{00000000-0005-0000-0000-0000AC000000}"/>
    <cellStyle name="Millares 5 5" xfId="183" xr:uid="{00000000-0005-0000-0000-0000AD000000}"/>
    <cellStyle name="Millares 5 6" xfId="255" xr:uid="{B3750237-F313-4C86-B006-E98336396A37}"/>
    <cellStyle name="Millares 6" xfId="71" xr:uid="{00000000-0005-0000-0000-0000AE000000}"/>
    <cellStyle name="Millares 6 2" xfId="123" xr:uid="{00000000-0005-0000-0000-0000AF000000}"/>
    <cellStyle name="Millares 6 3" xfId="133" xr:uid="{00000000-0005-0000-0000-0000B0000000}"/>
    <cellStyle name="Millares 6 3 2" xfId="215" xr:uid="{00000000-0005-0000-0000-0000B1000000}"/>
    <cellStyle name="Millares 6 3 3" xfId="169" xr:uid="{00000000-0005-0000-0000-0000B2000000}"/>
    <cellStyle name="Millares 6 4" xfId="199" xr:uid="{00000000-0005-0000-0000-0000B3000000}"/>
    <cellStyle name="Millares 6 5" xfId="184" xr:uid="{00000000-0005-0000-0000-0000B4000000}"/>
    <cellStyle name="Millares 6 6" xfId="254" xr:uid="{7201327A-6B35-4395-851E-D5672FB6226E}"/>
    <cellStyle name="Millares 7" xfId="69" xr:uid="{00000000-0005-0000-0000-0000B5000000}"/>
    <cellStyle name="Millares 7 2" xfId="122" xr:uid="{00000000-0005-0000-0000-0000B6000000}"/>
    <cellStyle name="Millares 7 2 2" xfId="212" xr:uid="{00000000-0005-0000-0000-0000B7000000}"/>
    <cellStyle name="Millares 7 2 3" xfId="166" xr:uid="{00000000-0005-0000-0000-0000B8000000}"/>
    <cellStyle name="Millares 7 3" xfId="135" xr:uid="{00000000-0005-0000-0000-0000B9000000}"/>
    <cellStyle name="Millares 7 4" xfId="200" xr:uid="{00000000-0005-0000-0000-0000BA000000}"/>
    <cellStyle name="Millares 7 5" xfId="153" xr:uid="{00000000-0005-0000-0000-0000BB000000}"/>
    <cellStyle name="Millares 7 6" xfId="105" xr:uid="{00000000-0005-0000-0000-0000BC000000}"/>
    <cellStyle name="Millares 7 7" xfId="258" xr:uid="{1DCEDEB8-C9FC-4051-9947-7A5A31B4DB58}"/>
    <cellStyle name="Millares 8" xfId="72" xr:uid="{00000000-0005-0000-0000-0000BD000000}"/>
    <cellStyle name="Millares 8 2" xfId="141" xr:uid="{00000000-0005-0000-0000-0000BE000000}"/>
    <cellStyle name="Millares 8 3" xfId="116" xr:uid="{00000000-0005-0000-0000-0000BF000000}"/>
    <cellStyle name="Millares 8 4" xfId="234" xr:uid="{264DF5EE-632E-4DF4-8E06-FDAC8D70C6F0}"/>
    <cellStyle name="Millares 8 5" xfId="256" xr:uid="{9934C2B5-DADB-42C6-86C6-AD4283C71CD7}"/>
    <cellStyle name="Millares 9" xfId="97" xr:uid="{00000000-0005-0000-0000-0000C0000000}"/>
    <cellStyle name="Millares 9 2" xfId="131" xr:uid="{00000000-0005-0000-0000-0000C1000000}"/>
    <cellStyle name="Millares 9 3" xfId="236" xr:uid="{B271002A-FD23-4955-8DD6-0A797EDE8A38}"/>
    <cellStyle name="Millares 9 4" xfId="260" xr:uid="{C87D2166-1F52-485A-BA69-4BFC3A2F2DD0}"/>
    <cellStyle name="Neutral" xfId="8" builtinId="28" customBuiltin="1"/>
    <cellStyle name="Normal" xfId="0" builtinId="0"/>
    <cellStyle name="Normal 10" xfId="96" xr:uid="{00000000-0005-0000-0000-0000C4000000}"/>
    <cellStyle name="Normal 12" xfId="46" xr:uid="{00000000-0005-0000-0000-0000C5000000}"/>
    <cellStyle name="Normal 15" xfId="47" xr:uid="{00000000-0005-0000-0000-0000C6000000}"/>
    <cellStyle name="Normal 2" xfId="49" xr:uid="{00000000-0005-0000-0000-0000C7000000}"/>
    <cellStyle name="Normal 2 10" xfId="95" xr:uid="{00000000-0005-0000-0000-0000C8000000}"/>
    <cellStyle name="Normal 2 2" xfId="81" xr:uid="{00000000-0005-0000-0000-0000C9000000}"/>
    <cellStyle name="Normal 2 2 2" xfId="101" xr:uid="{00000000-0005-0000-0000-0000CA000000}"/>
    <cellStyle name="Normal 2 3" xfId="100" xr:uid="{00000000-0005-0000-0000-0000CB000000}"/>
    <cellStyle name="Normal 2 4" xfId="48" xr:uid="{00000000-0005-0000-0000-0000CC000000}"/>
    <cellStyle name="Normal 3" xfId="53" xr:uid="{00000000-0005-0000-0000-0000CD000000}"/>
    <cellStyle name="Normal 3 2" xfId="83" xr:uid="{00000000-0005-0000-0000-0000CE000000}"/>
    <cellStyle name="Normal 3 3" xfId="43" xr:uid="{00000000-0005-0000-0000-0000CF000000}"/>
    <cellStyle name="Normal 3 4" xfId="82" xr:uid="{00000000-0005-0000-0000-0000D0000000}"/>
    <cellStyle name="Normal 3 5" xfId="59" xr:uid="{00000000-0005-0000-0000-0000D1000000}"/>
    <cellStyle name="Normal 3 6" xfId="227" xr:uid="{DF3E7687-2F52-4559-82FE-CBE95AF99F3B}"/>
    <cellStyle name="Normal 4" xfId="223" xr:uid="{E340E249-0356-499E-B30A-E1CF501D5CC6}"/>
    <cellStyle name="Normal 5" xfId="86" xr:uid="{00000000-0005-0000-0000-0000D2000000}"/>
    <cellStyle name="Normal_Estados Fiscal 1999" xfId="44" xr:uid="{00000000-0005-0000-0000-0000D3000000}"/>
    <cellStyle name="Notas" xfId="15" builtinId="10" customBuiltin="1"/>
    <cellStyle name="Porcentaje 2" xfId="230" xr:uid="{AD77E989-2AF8-4620-B79C-5B02C6FEF008}"/>
    <cellStyle name="Porcentaje 3" xfId="228" xr:uid="{9B28AB8C-ECBA-41A4-9716-2DDE5999E149}"/>
    <cellStyle name="Porcentaje 4" xfId="249" xr:uid="{7DBC0A53-6502-4362-A54A-FA56F013D49A}"/>
    <cellStyle name="Porcentaje 5" xfId="225" xr:uid="{1E263A1A-9199-468D-A226-D5859B38BCC2}"/>
    <cellStyle name="Porcentual 2" xfId="85" xr:uid="{00000000-0005-0000-0000-0000D7000000}"/>
    <cellStyle name="Salida" xfId="10" builtinId="21" customBuiltin="1"/>
    <cellStyle name="Texto de advertencia" xfId="14" builtinId="11" customBuiltin="1"/>
    <cellStyle name="Texto explicativo" xfId="16" builtinId="53" customBuiltin="1"/>
    <cellStyle name="Título" xfId="57"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CC0000"/>
      <color rgb="FF336699"/>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173832</xdr:colOff>
      <xdr:row>0</xdr:row>
      <xdr:rowOff>185738</xdr:rowOff>
    </xdr:from>
    <xdr:to>
      <xdr:col>3</xdr:col>
      <xdr:colOff>483626</xdr:colOff>
      <xdr:row>3</xdr:row>
      <xdr:rowOff>290513</xdr:rowOff>
    </xdr:to>
    <xdr:pic>
      <xdr:nvPicPr>
        <xdr:cNvPr id="4" name="Imagen 3">
          <a:extLst>
            <a:ext uri="{FF2B5EF4-FFF2-40B4-BE49-F238E27FC236}">
              <a16:creationId xmlns:a16="http://schemas.microsoft.com/office/drawing/2014/main" id="{27C649A4-2428-4E9D-BFD8-1BC6830771DA}"/>
            </a:ext>
          </a:extLst>
        </xdr:cNvPr>
        <xdr:cNvPicPr>
          <a:picLocks noChangeAspect="1"/>
        </xdr:cNvPicPr>
      </xdr:nvPicPr>
      <xdr:blipFill>
        <a:blip xmlns:r="http://schemas.openxmlformats.org/officeDocument/2006/relationships" r:embed="rId1"/>
        <a:stretch>
          <a:fillRect/>
        </a:stretch>
      </xdr:blipFill>
      <xdr:spPr>
        <a:xfrm>
          <a:off x="173832" y="185738"/>
          <a:ext cx="1595669" cy="9382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191541</xdr:colOff>
      <xdr:row>1</xdr:row>
      <xdr:rowOff>150278</xdr:rowOff>
    </xdr:from>
    <xdr:to>
      <xdr:col>3</xdr:col>
      <xdr:colOff>282981</xdr:colOff>
      <xdr:row>5</xdr:row>
      <xdr:rowOff>169486</xdr:rowOff>
    </xdr:to>
    <xdr:pic>
      <xdr:nvPicPr>
        <xdr:cNvPr id="2" name="Imagen 1">
          <a:extLst>
            <a:ext uri="{FF2B5EF4-FFF2-40B4-BE49-F238E27FC236}">
              <a16:creationId xmlns:a16="http://schemas.microsoft.com/office/drawing/2014/main" id="{A8CC64A9-16D4-4134-8AB9-FB7FE69A6D40}"/>
            </a:ext>
          </a:extLst>
        </xdr:cNvPr>
        <xdr:cNvPicPr>
          <a:picLocks noChangeAspect="1"/>
        </xdr:cNvPicPr>
      </xdr:nvPicPr>
      <xdr:blipFill>
        <a:blip xmlns:r="http://schemas.openxmlformats.org/officeDocument/2006/relationships" r:embed="rId1"/>
        <a:stretch>
          <a:fillRect/>
        </a:stretch>
      </xdr:blipFill>
      <xdr:spPr>
        <a:xfrm>
          <a:off x="3277641" y="350303"/>
          <a:ext cx="1428750" cy="81359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3652926</xdr:colOff>
      <xdr:row>1</xdr:row>
      <xdr:rowOff>178853</xdr:rowOff>
    </xdr:from>
    <xdr:to>
      <xdr:col>3</xdr:col>
      <xdr:colOff>170375</xdr:colOff>
      <xdr:row>6</xdr:row>
      <xdr:rowOff>1846</xdr:rowOff>
    </xdr:to>
    <xdr:pic>
      <xdr:nvPicPr>
        <xdr:cNvPr id="2" name="Imagen 1">
          <a:extLst>
            <a:ext uri="{FF2B5EF4-FFF2-40B4-BE49-F238E27FC236}">
              <a16:creationId xmlns:a16="http://schemas.microsoft.com/office/drawing/2014/main" id="{5B7FC2A9-234B-4AA2-AE8D-7472712AAFF6}"/>
            </a:ext>
          </a:extLst>
        </xdr:cNvPr>
        <xdr:cNvPicPr>
          <a:picLocks noChangeAspect="1"/>
        </xdr:cNvPicPr>
      </xdr:nvPicPr>
      <xdr:blipFill>
        <a:blip xmlns:r="http://schemas.openxmlformats.org/officeDocument/2006/relationships" r:embed="rId1"/>
        <a:stretch>
          <a:fillRect/>
        </a:stretch>
      </xdr:blipFill>
      <xdr:spPr>
        <a:xfrm>
          <a:off x="3786276" y="378878"/>
          <a:ext cx="1422824" cy="81359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439615</xdr:colOff>
      <xdr:row>1</xdr:row>
      <xdr:rowOff>130170</xdr:rowOff>
    </xdr:from>
    <xdr:to>
      <xdr:col>4</xdr:col>
      <xdr:colOff>401092</xdr:colOff>
      <xdr:row>5</xdr:row>
      <xdr:rowOff>132233</xdr:rowOff>
    </xdr:to>
    <xdr:pic>
      <xdr:nvPicPr>
        <xdr:cNvPr id="2" name="Imagen 1">
          <a:extLst>
            <a:ext uri="{FF2B5EF4-FFF2-40B4-BE49-F238E27FC236}">
              <a16:creationId xmlns:a16="http://schemas.microsoft.com/office/drawing/2014/main" id="{FF5CDA29-9999-4D02-8E0E-7C923A0B73BC}"/>
            </a:ext>
          </a:extLst>
        </xdr:cNvPr>
        <xdr:cNvPicPr>
          <a:picLocks noChangeAspect="1"/>
        </xdr:cNvPicPr>
      </xdr:nvPicPr>
      <xdr:blipFill>
        <a:blip xmlns:r="http://schemas.openxmlformats.org/officeDocument/2006/relationships" r:embed="rId1"/>
        <a:stretch>
          <a:fillRect/>
        </a:stretch>
      </xdr:blipFill>
      <xdr:spPr>
        <a:xfrm>
          <a:off x="3087565" y="330195"/>
          <a:ext cx="1409277" cy="8135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3583922</xdr:colOff>
      <xdr:row>1</xdr:row>
      <xdr:rowOff>142870</xdr:rowOff>
    </xdr:from>
    <xdr:to>
      <xdr:col>3</xdr:col>
      <xdr:colOff>231969</xdr:colOff>
      <xdr:row>5</xdr:row>
      <xdr:rowOff>171603</xdr:rowOff>
    </xdr:to>
    <xdr:pic>
      <xdr:nvPicPr>
        <xdr:cNvPr id="3" name="Imagen 2">
          <a:extLst>
            <a:ext uri="{FF2B5EF4-FFF2-40B4-BE49-F238E27FC236}">
              <a16:creationId xmlns:a16="http://schemas.microsoft.com/office/drawing/2014/main" id="{B0A33460-4700-4137-B200-3CD952384790}"/>
            </a:ext>
          </a:extLst>
        </xdr:cNvPr>
        <xdr:cNvPicPr>
          <a:picLocks noChangeAspect="1"/>
        </xdr:cNvPicPr>
      </xdr:nvPicPr>
      <xdr:blipFill>
        <a:blip xmlns:r="http://schemas.openxmlformats.org/officeDocument/2006/relationships" r:embed="rId1"/>
        <a:stretch>
          <a:fillRect/>
        </a:stretch>
      </xdr:blipFill>
      <xdr:spPr>
        <a:xfrm>
          <a:off x="3812522" y="342895"/>
          <a:ext cx="1410547" cy="8135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402360</xdr:colOff>
      <xdr:row>5</xdr:row>
      <xdr:rowOff>148954</xdr:rowOff>
    </xdr:to>
    <xdr:pic>
      <xdr:nvPicPr>
        <xdr:cNvPr id="2" name="Imagen 1">
          <a:extLst>
            <a:ext uri="{FF2B5EF4-FFF2-40B4-BE49-F238E27FC236}">
              <a16:creationId xmlns:a16="http://schemas.microsoft.com/office/drawing/2014/main" id="{3DFC1645-7E1D-4B9A-9B70-40BCF938A815}"/>
            </a:ext>
          </a:extLst>
        </xdr:cNvPr>
        <xdr:cNvPicPr>
          <a:picLocks noChangeAspect="1"/>
        </xdr:cNvPicPr>
      </xdr:nvPicPr>
      <xdr:blipFill>
        <a:blip xmlns:r="http://schemas.openxmlformats.org/officeDocument/2006/relationships" r:embed="rId1"/>
        <a:stretch>
          <a:fillRect/>
        </a:stretch>
      </xdr:blipFill>
      <xdr:spPr>
        <a:xfrm>
          <a:off x="7258455" y="330194"/>
          <a:ext cx="1413087" cy="792427"/>
        </a:xfrm>
        <a:prstGeom prst="rect">
          <a:avLst/>
        </a:prstGeom>
      </xdr:spPr>
    </xdr:pic>
    <xdr:clientData/>
  </xdr:twoCellAnchor>
  <xdr:twoCellAnchor editAs="oneCell">
    <xdr:from>
      <xdr:col>6</xdr:col>
      <xdr:colOff>846013</xdr:colOff>
      <xdr:row>1</xdr:row>
      <xdr:rowOff>87836</xdr:rowOff>
    </xdr:from>
    <xdr:to>
      <xdr:col>7</xdr:col>
      <xdr:colOff>844532</xdr:colOff>
      <xdr:row>5</xdr:row>
      <xdr:rowOff>97519</xdr:rowOff>
    </xdr:to>
    <xdr:pic>
      <xdr:nvPicPr>
        <xdr:cNvPr id="3" name="Imagen 2">
          <a:extLst>
            <a:ext uri="{FF2B5EF4-FFF2-40B4-BE49-F238E27FC236}">
              <a16:creationId xmlns:a16="http://schemas.microsoft.com/office/drawing/2014/main" id="{61419CA9-60B6-4DB9-AAAF-7A605377AAF6}"/>
            </a:ext>
          </a:extLst>
        </xdr:cNvPr>
        <xdr:cNvPicPr>
          <a:picLocks noChangeAspect="1"/>
        </xdr:cNvPicPr>
      </xdr:nvPicPr>
      <xdr:blipFill>
        <a:blip xmlns:r="http://schemas.openxmlformats.org/officeDocument/2006/relationships" r:embed="rId1"/>
        <a:stretch>
          <a:fillRect/>
        </a:stretch>
      </xdr:blipFill>
      <xdr:spPr>
        <a:xfrm>
          <a:off x="4610293" y="291671"/>
          <a:ext cx="1400387" cy="8059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1558483</xdr:colOff>
      <xdr:row>1</xdr:row>
      <xdr:rowOff>177371</xdr:rowOff>
    </xdr:from>
    <xdr:to>
      <xdr:col>6</xdr:col>
      <xdr:colOff>211860</xdr:colOff>
      <xdr:row>6</xdr:row>
      <xdr:rowOff>2269</xdr:rowOff>
    </xdr:to>
    <xdr:pic>
      <xdr:nvPicPr>
        <xdr:cNvPr id="2" name="Imagen 1">
          <a:extLst>
            <a:ext uri="{FF2B5EF4-FFF2-40B4-BE49-F238E27FC236}">
              <a16:creationId xmlns:a16="http://schemas.microsoft.com/office/drawing/2014/main" id="{79930E52-89DD-4319-93C0-EB06D7461E69}"/>
            </a:ext>
          </a:extLst>
        </xdr:cNvPr>
        <xdr:cNvPicPr>
          <a:picLocks noChangeAspect="1"/>
        </xdr:cNvPicPr>
      </xdr:nvPicPr>
      <xdr:blipFill>
        <a:blip xmlns:r="http://schemas.openxmlformats.org/officeDocument/2006/relationships" r:embed="rId1"/>
        <a:stretch>
          <a:fillRect/>
        </a:stretch>
      </xdr:blipFill>
      <xdr:spPr>
        <a:xfrm>
          <a:off x="7225858" y="377396"/>
          <a:ext cx="1358477" cy="82502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 Id="rId9"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28.bin"/><Relationship Id="rId7" Type="http://schemas.openxmlformats.org/officeDocument/2006/relationships/printerSettings" Target="../printerSettings/printerSettings32.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0.bin"/><Relationship Id="rId7" Type="http://schemas.openxmlformats.org/officeDocument/2006/relationships/drawing" Target="../drawings/drawing6.xml"/><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N28"/>
  <sheetViews>
    <sheetView showGridLines="0" zoomScale="80" zoomScaleNormal="80" workbookViewId="0"/>
  </sheetViews>
  <sheetFormatPr baseColWidth="10" defaultColWidth="11.5703125" defaultRowHeight="16.5"/>
  <cols>
    <col min="1" max="1" width="2.7109375" style="129" customWidth="1"/>
    <col min="2" max="2" width="11.5703125" style="129"/>
    <col min="3" max="3" width="5" style="129" customWidth="1"/>
    <col min="4" max="11" width="11.5703125" style="129"/>
    <col min="12" max="12" width="13.7109375" style="129" customWidth="1"/>
    <col min="13" max="16384" width="11.5703125" style="129"/>
  </cols>
  <sheetData>
    <row r="1" spans="2:14">
      <c r="B1" s="130"/>
      <c r="C1" s="130"/>
      <c r="D1" s="130"/>
      <c r="E1" s="130"/>
      <c r="F1" s="130"/>
      <c r="G1" s="130"/>
      <c r="H1" s="130"/>
      <c r="I1" s="130"/>
      <c r="J1" s="130"/>
      <c r="K1" s="130"/>
      <c r="L1" s="130"/>
      <c r="M1" s="130"/>
      <c r="N1" s="130"/>
    </row>
    <row r="2" spans="2:14" ht="24.6" customHeight="1">
      <c r="B2" s="131"/>
      <c r="C2" s="131"/>
      <c r="D2" s="252" t="s">
        <v>410</v>
      </c>
      <c r="E2" s="252"/>
      <c r="F2" s="252"/>
      <c r="G2" s="252"/>
      <c r="H2" s="252"/>
      <c r="I2" s="252"/>
      <c r="J2" s="252"/>
      <c r="K2" s="252"/>
      <c r="L2" s="252"/>
      <c r="M2" s="252"/>
      <c r="N2" s="252"/>
    </row>
    <row r="3" spans="2:14" ht="24.6" customHeight="1">
      <c r="B3" s="131"/>
      <c r="C3" s="131"/>
      <c r="D3" s="252"/>
      <c r="E3" s="252"/>
      <c r="F3" s="252"/>
      <c r="G3" s="252"/>
      <c r="H3" s="252"/>
      <c r="I3" s="252"/>
      <c r="J3" s="252"/>
      <c r="K3" s="252"/>
      <c r="L3" s="252"/>
      <c r="M3" s="252"/>
      <c r="N3" s="252"/>
    </row>
    <row r="4" spans="2:14" ht="24.6" customHeight="1">
      <c r="B4" s="131"/>
      <c r="C4" s="131"/>
      <c r="D4" s="252"/>
      <c r="E4" s="252"/>
      <c r="F4" s="252"/>
      <c r="G4" s="252"/>
      <c r="H4" s="252"/>
      <c r="I4" s="252"/>
      <c r="J4" s="252"/>
      <c r="K4" s="252"/>
      <c r="L4" s="252"/>
      <c r="M4" s="252"/>
      <c r="N4" s="252"/>
    </row>
    <row r="5" spans="2:14" ht="24.6" customHeight="1">
      <c r="B5" s="131"/>
      <c r="C5" s="131"/>
      <c r="D5" s="252"/>
      <c r="E5" s="252"/>
      <c r="F5" s="252"/>
      <c r="G5" s="252"/>
      <c r="H5" s="252"/>
      <c r="I5" s="252"/>
      <c r="J5" s="252"/>
      <c r="K5" s="252"/>
      <c r="L5" s="252"/>
      <c r="M5" s="252"/>
      <c r="N5" s="252"/>
    </row>
    <row r="6" spans="2:14" ht="24.6" customHeight="1">
      <c r="B6" s="131"/>
      <c r="C6" s="131"/>
      <c r="D6" s="252"/>
      <c r="E6" s="252"/>
      <c r="F6" s="252"/>
      <c r="G6" s="252"/>
      <c r="H6" s="252"/>
      <c r="I6" s="252"/>
      <c r="J6" s="252"/>
      <c r="K6" s="252"/>
      <c r="L6" s="252"/>
      <c r="M6" s="252"/>
      <c r="N6" s="252"/>
    </row>
    <row r="7" spans="2:14" ht="24.6" customHeight="1">
      <c r="B7" s="131"/>
      <c r="C7" s="131"/>
      <c r="D7" s="252"/>
      <c r="E7" s="252"/>
      <c r="F7" s="252"/>
      <c r="G7" s="252"/>
      <c r="H7" s="252"/>
      <c r="I7" s="252"/>
      <c r="J7" s="252"/>
      <c r="K7" s="252"/>
      <c r="L7" s="252"/>
      <c r="M7" s="252"/>
      <c r="N7" s="252"/>
    </row>
    <row r="8" spans="2:14" ht="13.9" customHeight="1">
      <c r="B8" s="131"/>
      <c r="C8" s="131"/>
      <c r="D8" s="252"/>
      <c r="E8" s="252"/>
      <c r="F8" s="252"/>
      <c r="G8" s="252"/>
      <c r="H8" s="252"/>
      <c r="I8" s="252"/>
      <c r="J8" s="252"/>
      <c r="K8" s="252"/>
      <c r="L8" s="252"/>
      <c r="M8" s="252"/>
      <c r="N8" s="252"/>
    </row>
    <row r="9" spans="2:14" ht="20.45" customHeight="1">
      <c r="B9" s="131"/>
      <c r="C9" s="131"/>
      <c r="D9" s="252"/>
      <c r="E9" s="252"/>
      <c r="F9" s="252"/>
      <c r="G9" s="252"/>
      <c r="H9" s="252"/>
      <c r="I9" s="252"/>
      <c r="J9" s="252"/>
      <c r="K9" s="252"/>
      <c r="L9" s="252"/>
      <c r="M9" s="252"/>
      <c r="N9" s="252"/>
    </row>
    <row r="10" spans="2:14" ht="20.45" customHeight="1"/>
    <row r="11" spans="2:14" ht="23.25">
      <c r="B11" s="251" t="s">
        <v>445</v>
      </c>
      <c r="C11" s="251"/>
      <c r="D11" s="251"/>
      <c r="E11" s="251"/>
      <c r="F11" s="251"/>
      <c r="G11" s="251"/>
      <c r="H11" s="251"/>
      <c r="I11" s="251"/>
      <c r="J11" s="251"/>
      <c r="K11" s="251"/>
      <c r="L11" s="251"/>
      <c r="M11" s="251"/>
      <c r="N11" s="251"/>
    </row>
    <row r="12" spans="2:14">
      <c r="B12" s="132"/>
      <c r="C12" s="132"/>
      <c r="D12" s="132"/>
      <c r="E12" s="132"/>
      <c r="F12" s="132"/>
      <c r="G12" s="132"/>
      <c r="H12" s="132"/>
      <c r="I12" s="132"/>
      <c r="J12" s="132"/>
      <c r="K12" s="132"/>
      <c r="L12" s="132"/>
      <c r="M12" s="132"/>
      <c r="N12" s="132"/>
    </row>
    <row r="13" spans="2:14">
      <c r="B13" s="132"/>
      <c r="C13" s="132"/>
      <c r="D13" s="132"/>
      <c r="E13" s="132"/>
      <c r="F13" s="132"/>
      <c r="G13" s="132"/>
      <c r="H13" s="132"/>
      <c r="I13" s="132"/>
      <c r="J13" s="132"/>
      <c r="K13" s="132"/>
      <c r="L13" s="132"/>
      <c r="M13" s="132"/>
      <c r="N13" s="132"/>
    </row>
    <row r="14" spans="2:14">
      <c r="B14" s="133"/>
      <c r="C14" s="133"/>
      <c r="D14" s="133"/>
      <c r="E14" s="133"/>
      <c r="F14" s="133"/>
      <c r="G14" s="133"/>
      <c r="H14" s="134"/>
      <c r="I14" s="133"/>
      <c r="J14" s="133"/>
      <c r="K14" s="134"/>
      <c r="L14" s="134"/>
      <c r="M14" s="135" t="s">
        <v>0</v>
      </c>
      <c r="N14" s="133"/>
    </row>
    <row r="15" spans="2:14">
      <c r="B15" s="133"/>
      <c r="C15" s="133"/>
      <c r="D15" s="133"/>
      <c r="E15" s="133"/>
      <c r="F15" s="133"/>
      <c r="G15" s="133"/>
      <c r="H15" s="134"/>
      <c r="I15" s="133"/>
      <c r="J15" s="133"/>
      <c r="K15" s="134"/>
      <c r="L15" s="134"/>
      <c r="M15" s="136"/>
      <c r="N15" s="133"/>
    </row>
    <row r="16" spans="2:14" ht="17.25">
      <c r="B16" s="133"/>
      <c r="C16" s="137"/>
      <c r="D16" s="137" t="s">
        <v>1</v>
      </c>
      <c r="E16" s="138"/>
      <c r="F16" s="139"/>
      <c r="G16" s="139"/>
      <c r="H16" s="140"/>
      <c r="I16" s="133"/>
      <c r="J16" s="133"/>
      <c r="K16" s="133"/>
      <c r="L16" s="140"/>
      <c r="M16" s="147" t="s">
        <v>2</v>
      </c>
      <c r="N16" s="133"/>
    </row>
    <row r="17" spans="2:14" ht="17.25">
      <c r="B17" s="133"/>
      <c r="C17" s="137"/>
      <c r="D17" s="137"/>
      <c r="E17" s="138"/>
      <c r="F17" s="139"/>
      <c r="G17" s="139"/>
      <c r="H17" s="141"/>
      <c r="I17" s="133"/>
      <c r="J17" s="133"/>
      <c r="K17" s="133"/>
      <c r="L17" s="141"/>
      <c r="M17" s="142"/>
      <c r="N17" s="133"/>
    </row>
    <row r="18" spans="2:14" ht="17.25">
      <c r="B18" s="133"/>
      <c r="C18" s="137"/>
      <c r="D18" s="137" t="s">
        <v>3</v>
      </c>
      <c r="E18" s="138"/>
      <c r="F18" s="139"/>
      <c r="G18" s="139"/>
      <c r="H18" s="140"/>
      <c r="I18" s="133"/>
      <c r="J18" s="133"/>
      <c r="K18" s="133"/>
      <c r="L18" s="140"/>
      <c r="M18" s="147" t="s">
        <v>4</v>
      </c>
      <c r="N18" s="133"/>
    </row>
    <row r="19" spans="2:14" ht="17.25">
      <c r="B19" s="133"/>
      <c r="C19" s="137"/>
      <c r="D19" s="137"/>
      <c r="E19" s="138"/>
      <c r="F19" s="139"/>
      <c r="G19" s="139"/>
      <c r="H19" s="141"/>
      <c r="I19" s="133"/>
      <c r="J19" s="133"/>
      <c r="K19" s="133"/>
      <c r="L19" s="141"/>
      <c r="M19" s="142"/>
      <c r="N19" s="133"/>
    </row>
    <row r="20" spans="2:14" s="143" customFormat="1" ht="17.25">
      <c r="B20" s="133"/>
      <c r="C20" s="137"/>
      <c r="D20" s="137" t="s">
        <v>5</v>
      </c>
      <c r="E20" s="138"/>
      <c r="F20" s="139"/>
      <c r="G20" s="139"/>
      <c r="H20" s="140"/>
      <c r="I20" s="133"/>
      <c r="J20" s="133"/>
      <c r="K20" s="133"/>
      <c r="L20" s="140"/>
      <c r="M20" s="147" t="s">
        <v>6</v>
      </c>
      <c r="N20" s="133"/>
    </row>
    <row r="21" spans="2:14" s="143" customFormat="1" ht="17.25">
      <c r="B21" s="133"/>
      <c r="C21" s="137"/>
      <c r="D21" s="137"/>
      <c r="E21" s="138"/>
      <c r="F21" s="139"/>
      <c r="G21" s="139"/>
      <c r="H21" s="141"/>
      <c r="I21" s="133"/>
      <c r="J21" s="133"/>
      <c r="K21" s="133"/>
      <c r="L21" s="141"/>
      <c r="M21" s="142"/>
      <c r="N21" s="133"/>
    </row>
    <row r="22" spans="2:14" s="143" customFormat="1" ht="17.25">
      <c r="B22" s="133"/>
      <c r="C22" s="137"/>
      <c r="D22" s="137" t="s">
        <v>7</v>
      </c>
      <c r="E22" s="138"/>
      <c r="F22" s="139"/>
      <c r="G22" s="139"/>
      <c r="H22" s="140"/>
      <c r="I22" s="133"/>
      <c r="J22" s="133"/>
      <c r="K22" s="133"/>
      <c r="L22" s="140"/>
      <c r="M22" s="147" t="s">
        <v>8</v>
      </c>
      <c r="N22" s="133"/>
    </row>
    <row r="23" spans="2:14" s="143" customFormat="1" ht="17.25">
      <c r="B23" s="133"/>
      <c r="C23" s="137"/>
      <c r="D23" s="137"/>
      <c r="E23" s="138"/>
      <c r="F23" s="139"/>
      <c r="G23" s="139"/>
      <c r="H23" s="141"/>
      <c r="I23" s="133"/>
      <c r="J23" s="133"/>
      <c r="K23" s="133"/>
      <c r="L23" s="141"/>
      <c r="M23" s="142"/>
      <c r="N23" s="133"/>
    </row>
    <row r="24" spans="2:14" s="143" customFormat="1" ht="17.25">
      <c r="B24" s="133"/>
      <c r="C24" s="137"/>
      <c r="D24" s="137" t="s">
        <v>9</v>
      </c>
      <c r="E24" s="138"/>
      <c r="F24" s="139"/>
      <c r="G24" s="139"/>
      <c r="H24" s="140"/>
      <c r="I24" s="133"/>
      <c r="J24" s="133"/>
      <c r="K24" s="133"/>
      <c r="L24" s="144"/>
      <c r="M24" s="147" t="s">
        <v>10</v>
      </c>
      <c r="N24" s="133"/>
    </row>
    <row r="25" spans="2:14" s="143" customFormat="1" ht="17.25">
      <c r="B25" s="133"/>
      <c r="C25" s="137"/>
      <c r="D25" s="137"/>
      <c r="E25" s="138"/>
      <c r="F25" s="139"/>
      <c r="G25" s="139"/>
      <c r="H25" s="141"/>
      <c r="I25" s="133"/>
      <c r="J25" s="133"/>
      <c r="K25" s="133"/>
      <c r="L25" s="141"/>
      <c r="M25" s="142"/>
      <c r="N25" s="133"/>
    </row>
    <row r="26" spans="2:14" s="143" customFormat="1" ht="17.25">
      <c r="B26" s="133"/>
      <c r="C26" s="137"/>
      <c r="D26" s="137" t="s">
        <v>11</v>
      </c>
      <c r="E26" s="138"/>
      <c r="F26" s="139"/>
      <c r="G26" s="139"/>
      <c r="H26" s="140"/>
      <c r="I26" s="133"/>
      <c r="J26" s="133"/>
      <c r="K26" s="133"/>
      <c r="L26" s="144"/>
      <c r="M26" s="147" t="s">
        <v>12</v>
      </c>
      <c r="N26" s="133"/>
    </row>
    <row r="27" spans="2:14" s="143" customFormat="1" ht="17.25">
      <c r="B27" s="133"/>
      <c r="C27" s="145"/>
      <c r="D27" s="145"/>
      <c r="E27" s="138"/>
      <c r="F27" s="139"/>
      <c r="G27" s="139"/>
      <c r="H27" s="140"/>
      <c r="I27" s="133"/>
      <c r="J27" s="133"/>
      <c r="K27" s="133"/>
      <c r="L27" s="146"/>
      <c r="M27" s="139"/>
      <c r="N27" s="133"/>
    </row>
    <row r="28" spans="2:14" s="143" customFormat="1" ht="17.25">
      <c r="B28" s="133"/>
      <c r="C28" s="145"/>
      <c r="D28" s="145"/>
      <c r="E28" s="138"/>
      <c r="F28" s="139"/>
      <c r="G28" s="139"/>
      <c r="H28" s="140"/>
      <c r="I28" s="133"/>
      <c r="J28" s="133"/>
      <c r="K28" s="133"/>
      <c r="L28" s="146"/>
      <c r="M28" s="139"/>
      <c r="N28" s="133"/>
    </row>
  </sheetData>
  <customSheetViews>
    <customSheetView guid="{D9765769-BBE9-4E14-B8CF-9C39AEE13FCB}" scale="80" showGridLines="0">
      <selection activeCell="G28" sqref="G28"/>
      <pageMargins left="0" right="0" top="0" bottom="0" header="0" footer="0"/>
      <pageSetup paperSize="9" orientation="portrait" verticalDpi="0" r:id="rId1"/>
    </customSheetView>
    <customSheetView guid="{61A52113-890E-4C3B-ADC2-27DE1001C942}" scale="80" showGridLines="0">
      <selection activeCell="M16" sqref="M16"/>
      <pageMargins left="0" right="0" top="0" bottom="0" header="0" footer="0"/>
    </customSheetView>
    <customSheetView guid="{F3648BCD-1CED-4BBB-AE63-37BDB925883F}" scale="80" showGridLines="0">
      <selection activeCell="M16" sqref="M16"/>
      <pageMargins left="0" right="0" top="0" bottom="0" header="0" footer="0"/>
    </customSheetView>
    <customSheetView guid="{5FCC9217-B3E9-4B91-A943-5F21728EBEE9}" scale="80" showGridLines="0" topLeftCell="A10">
      <selection activeCell="D38" sqref="D38"/>
      <pageMargins left="0" right="0" top="0" bottom="0" header="0" footer="0"/>
      <pageSetup paperSize="9" orientation="portrait" verticalDpi="0" r:id="rId2"/>
    </customSheetView>
  </customSheetViews>
  <mergeCells count="2">
    <mergeCell ref="B11:N11"/>
    <mergeCell ref="D2:N9"/>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scale="53"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AE4BB-4632-4439-9F6E-ADE2646B7E9C}">
  <sheetPr>
    <tabColor rgb="FF00FF00"/>
  </sheetPr>
  <dimension ref="A1:D12"/>
  <sheetViews>
    <sheetView topLeftCell="A2" zoomScale="80" zoomScaleNormal="80" workbookViewId="0">
      <pane ySplit="4" topLeftCell="A6" activePane="bottomLeft" state="frozen"/>
      <selection activeCell="H16" sqref="H16"/>
      <selection pane="bottomLeft" activeCell="A8" sqref="A8"/>
    </sheetView>
  </sheetViews>
  <sheetFormatPr baseColWidth="10" defaultColWidth="11.42578125" defaultRowHeight="15"/>
  <cols>
    <col min="1" max="1" width="63.7109375" bestFit="1" customWidth="1"/>
    <col min="2" max="2" width="21.7109375" bestFit="1" customWidth="1"/>
    <col min="3" max="3" width="18" customWidth="1"/>
    <col min="4" max="255" width="11.5703125"/>
    <col min="256" max="256" width="63.7109375" bestFit="1" customWidth="1"/>
    <col min="257" max="257" width="20.140625" bestFit="1" customWidth="1"/>
    <col min="258" max="258" width="12.28515625" bestFit="1" customWidth="1"/>
    <col min="259" max="511" width="11.5703125"/>
    <col min="512" max="512" width="63.7109375" bestFit="1" customWidth="1"/>
    <col min="513" max="513" width="20.140625" bestFit="1" customWidth="1"/>
    <col min="514" max="514" width="12.28515625" bestFit="1" customWidth="1"/>
    <col min="515" max="767" width="11.5703125"/>
    <col min="768" max="768" width="63.7109375" bestFit="1" customWidth="1"/>
    <col min="769" max="769" width="20.140625" bestFit="1" customWidth="1"/>
    <col min="770" max="770" width="12.28515625" bestFit="1" customWidth="1"/>
    <col min="771" max="1023" width="11.5703125"/>
    <col min="1024" max="1024" width="63.7109375" bestFit="1" customWidth="1"/>
    <col min="1025" max="1025" width="20.140625" bestFit="1" customWidth="1"/>
    <col min="1026" max="1026" width="12.28515625" bestFit="1" customWidth="1"/>
    <col min="1027" max="1279" width="11.5703125"/>
    <col min="1280" max="1280" width="63.7109375" bestFit="1" customWidth="1"/>
    <col min="1281" max="1281" width="20.140625" bestFit="1" customWidth="1"/>
    <col min="1282" max="1282" width="12.28515625" bestFit="1" customWidth="1"/>
    <col min="1283" max="1535" width="11.5703125"/>
    <col min="1536" max="1536" width="63.7109375" bestFit="1" customWidth="1"/>
    <col min="1537" max="1537" width="20.140625" bestFit="1" customWidth="1"/>
    <col min="1538" max="1538" width="12.28515625" bestFit="1" customWidth="1"/>
    <col min="1539" max="1791" width="11.5703125"/>
    <col min="1792" max="1792" width="63.7109375" bestFit="1" customWidth="1"/>
    <col min="1793" max="1793" width="20.140625" bestFit="1" customWidth="1"/>
    <col min="1794" max="1794" width="12.28515625" bestFit="1" customWidth="1"/>
    <col min="1795" max="2047" width="11.5703125"/>
    <col min="2048" max="2048" width="63.7109375" bestFit="1" customWidth="1"/>
    <col min="2049" max="2049" width="20.140625" bestFit="1" customWidth="1"/>
    <col min="2050" max="2050" width="12.28515625" bestFit="1" customWidth="1"/>
    <col min="2051" max="2303" width="11.5703125"/>
    <col min="2304" max="2304" width="63.7109375" bestFit="1" customWidth="1"/>
    <col min="2305" max="2305" width="20.140625" bestFit="1" customWidth="1"/>
    <col min="2306" max="2306" width="12.28515625" bestFit="1" customWidth="1"/>
    <col min="2307" max="2559" width="11.5703125"/>
    <col min="2560" max="2560" width="63.7109375" bestFit="1" customWidth="1"/>
    <col min="2561" max="2561" width="20.140625" bestFit="1" customWidth="1"/>
    <col min="2562" max="2562" width="12.28515625" bestFit="1" customWidth="1"/>
    <col min="2563" max="2815" width="11.5703125"/>
    <col min="2816" max="2816" width="63.7109375" bestFit="1" customWidth="1"/>
    <col min="2817" max="2817" width="20.140625" bestFit="1" customWidth="1"/>
    <col min="2818" max="2818" width="12.28515625" bestFit="1" customWidth="1"/>
    <col min="2819" max="3071" width="11.5703125"/>
    <col min="3072" max="3072" width="63.7109375" bestFit="1" customWidth="1"/>
    <col min="3073" max="3073" width="20.140625" bestFit="1" customWidth="1"/>
    <col min="3074" max="3074" width="12.28515625" bestFit="1" customWidth="1"/>
    <col min="3075" max="3327" width="11.5703125"/>
    <col min="3328" max="3328" width="63.7109375" bestFit="1" customWidth="1"/>
    <col min="3329" max="3329" width="20.140625" bestFit="1" customWidth="1"/>
    <col min="3330" max="3330" width="12.28515625" bestFit="1" customWidth="1"/>
    <col min="3331" max="3583" width="11.5703125"/>
    <col min="3584" max="3584" width="63.7109375" bestFit="1" customWidth="1"/>
    <col min="3585" max="3585" width="20.140625" bestFit="1" customWidth="1"/>
    <col min="3586" max="3586" width="12.28515625" bestFit="1" customWidth="1"/>
    <col min="3587" max="3839" width="11.5703125"/>
    <col min="3840" max="3840" width="63.7109375" bestFit="1" customWidth="1"/>
    <col min="3841" max="3841" width="20.140625" bestFit="1" customWidth="1"/>
    <col min="3842" max="3842" width="12.28515625" bestFit="1" customWidth="1"/>
    <col min="3843" max="4095" width="11.5703125"/>
    <col min="4096" max="4096" width="63.7109375" bestFit="1" customWidth="1"/>
    <col min="4097" max="4097" width="20.140625" bestFit="1" customWidth="1"/>
    <col min="4098" max="4098" width="12.28515625" bestFit="1" customWidth="1"/>
    <col min="4099" max="4351" width="11.5703125"/>
    <col min="4352" max="4352" width="63.7109375" bestFit="1" customWidth="1"/>
    <col min="4353" max="4353" width="20.140625" bestFit="1" customWidth="1"/>
    <col min="4354" max="4354" width="12.28515625" bestFit="1" customWidth="1"/>
    <col min="4355" max="4607" width="11.5703125"/>
    <col min="4608" max="4608" width="63.7109375" bestFit="1" customWidth="1"/>
    <col min="4609" max="4609" width="20.140625" bestFit="1" customWidth="1"/>
    <col min="4610" max="4610" width="12.28515625" bestFit="1" customWidth="1"/>
    <col min="4611" max="4863" width="11.5703125"/>
    <col min="4864" max="4864" width="63.7109375" bestFit="1" customWidth="1"/>
    <col min="4865" max="4865" width="20.140625" bestFit="1" customWidth="1"/>
    <col min="4866" max="4866" width="12.28515625" bestFit="1" customWidth="1"/>
    <col min="4867" max="5119" width="11.5703125"/>
    <col min="5120" max="5120" width="63.7109375" bestFit="1" customWidth="1"/>
    <col min="5121" max="5121" width="20.140625" bestFit="1" customWidth="1"/>
    <col min="5122" max="5122" width="12.28515625" bestFit="1" customWidth="1"/>
    <col min="5123" max="5375" width="11.5703125"/>
    <col min="5376" max="5376" width="63.7109375" bestFit="1" customWidth="1"/>
    <col min="5377" max="5377" width="20.140625" bestFit="1" customWidth="1"/>
    <col min="5378" max="5378" width="12.28515625" bestFit="1" customWidth="1"/>
    <col min="5379" max="5631" width="11.5703125"/>
    <col min="5632" max="5632" width="63.7109375" bestFit="1" customWidth="1"/>
    <col min="5633" max="5633" width="20.140625" bestFit="1" customWidth="1"/>
    <col min="5634" max="5634" width="12.28515625" bestFit="1" customWidth="1"/>
    <col min="5635" max="5887" width="11.5703125"/>
    <col min="5888" max="5888" width="63.7109375" bestFit="1" customWidth="1"/>
    <col min="5889" max="5889" width="20.140625" bestFit="1" customWidth="1"/>
    <col min="5890" max="5890" width="12.28515625" bestFit="1" customWidth="1"/>
    <col min="5891" max="6143" width="11.5703125"/>
    <col min="6144" max="6144" width="63.7109375" bestFit="1" customWidth="1"/>
    <col min="6145" max="6145" width="20.140625" bestFit="1" customWidth="1"/>
    <col min="6146" max="6146" width="12.28515625" bestFit="1" customWidth="1"/>
    <col min="6147" max="6399" width="11.5703125"/>
    <col min="6400" max="6400" width="63.7109375" bestFit="1" customWidth="1"/>
    <col min="6401" max="6401" width="20.140625" bestFit="1" customWidth="1"/>
    <col min="6402" max="6402" width="12.28515625" bestFit="1" customWidth="1"/>
    <col min="6403" max="6655" width="11.5703125"/>
    <col min="6656" max="6656" width="63.7109375" bestFit="1" customWidth="1"/>
    <col min="6657" max="6657" width="20.140625" bestFit="1" customWidth="1"/>
    <col min="6658" max="6658" width="12.28515625" bestFit="1" customWidth="1"/>
    <col min="6659" max="6911" width="11.5703125"/>
    <col min="6912" max="6912" width="63.7109375" bestFit="1" customWidth="1"/>
    <col min="6913" max="6913" width="20.140625" bestFit="1" customWidth="1"/>
    <col min="6914" max="6914" width="12.28515625" bestFit="1" customWidth="1"/>
    <col min="6915" max="7167" width="11.5703125"/>
    <col min="7168" max="7168" width="63.7109375" bestFit="1" customWidth="1"/>
    <col min="7169" max="7169" width="20.140625" bestFit="1" customWidth="1"/>
    <col min="7170" max="7170" width="12.28515625" bestFit="1" customWidth="1"/>
    <col min="7171" max="7423" width="11.5703125"/>
    <col min="7424" max="7424" width="63.7109375" bestFit="1" customWidth="1"/>
    <col min="7425" max="7425" width="20.140625" bestFit="1" customWidth="1"/>
    <col min="7426" max="7426" width="12.28515625" bestFit="1" customWidth="1"/>
    <col min="7427" max="7679" width="11.5703125"/>
    <col min="7680" max="7680" width="63.7109375" bestFit="1" customWidth="1"/>
    <col min="7681" max="7681" width="20.140625" bestFit="1" customWidth="1"/>
    <col min="7682" max="7682" width="12.28515625" bestFit="1" customWidth="1"/>
    <col min="7683" max="7935" width="11.5703125"/>
    <col min="7936" max="7936" width="63.7109375" bestFit="1" customWidth="1"/>
    <col min="7937" max="7937" width="20.140625" bestFit="1" customWidth="1"/>
    <col min="7938" max="7938" width="12.28515625" bestFit="1" customWidth="1"/>
    <col min="7939" max="8191" width="11.5703125"/>
    <col min="8192" max="8192" width="63.7109375" bestFit="1" customWidth="1"/>
    <col min="8193" max="8193" width="20.140625" bestFit="1" customWidth="1"/>
    <col min="8194" max="8194" width="12.28515625" bestFit="1" customWidth="1"/>
    <col min="8195" max="8447" width="11.5703125"/>
    <col min="8448" max="8448" width="63.7109375" bestFit="1" customWidth="1"/>
    <col min="8449" max="8449" width="20.140625" bestFit="1" customWidth="1"/>
    <col min="8450" max="8450" width="12.28515625" bestFit="1" customWidth="1"/>
    <col min="8451" max="8703" width="11.5703125"/>
    <col min="8704" max="8704" width="63.7109375" bestFit="1" customWidth="1"/>
    <col min="8705" max="8705" width="20.140625" bestFit="1" customWidth="1"/>
    <col min="8706" max="8706" width="12.28515625" bestFit="1" customWidth="1"/>
    <col min="8707" max="8959" width="11.5703125"/>
    <col min="8960" max="8960" width="63.7109375" bestFit="1" customWidth="1"/>
    <col min="8961" max="8961" width="20.140625" bestFit="1" customWidth="1"/>
    <col min="8962" max="8962" width="12.28515625" bestFit="1" customWidth="1"/>
    <col min="8963" max="9215" width="11.5703125"/>
    <col min="9216" max="9216" width="63.7109375" bestFit="1" customWidth="1"/>
    <col min="9217" max="9217" width="20.140625" bestFit="1" customWidth="1"/>
    <col min="9218" max="9218" width="12.28515625" bestFit="1" customWidth="1"/>
    <col min="9219" max="9471" width="11.5703125"/>
    <col min="9472" max="9472" width="63.7109375" bestFit="1" customWidth="1"/>
    <col min="9473" max="9473" width="20.140625" bestFit="1" customWidth="1"/>
    <col min="9474" max="9474" width="12.28515625" bestFit="1" customWidth="1"/>
    <col min="9475" max="9727" width="11.5703125"/>
    <col min="9728" max="9728" width="63.7109375" bestFit="1" customWidth="1"/>
    <col min="9729" max="9729" width="20.140625" bestFit="1" customWidth="1"/>
    <col min="9730" max="9730" width="12.28515625" bestFit="1" customWidth="1"/>
    <col min="9731" max="9983" width="11.5703125"/>
    <col min="9984" max="9984" width="63.7109375" bestFit="1" customWidth="1"/>
    <col min="9985" max="9985" width="20.140625" bestFit="1" customWidth="1"/>
    <col min="9986" max="9986" width="12.28515625" bestFit="1" customWidth="1"/>
    <col min="9987" max="10239" width="11.5703125"/>
    <col min="10240" max="10240" width="63.7109375" bestFit="1" customWidth="1"/>
    <col min="10241" max="10241" width="20.140625" bestFit="1" customWidth="1"/>
    <col min="10242" max="10242" width="12.28515625" bestFit="1" customWidth="1"/>
    <col min="10243" max="10495" width="11.5703125"/>
    <col min="10496" max="10496" width="63.7109375" bestFit="1" customWidth="1"/>
    <col min="10497" max="10497" width="20.140625" bestFit="1" customWidth="1"/>
    <col min="10498" max="10498" width="12.28515625" bestFit="1" customWidth="1"/>
    <col min="10499" max="10751" width="11.5703125"/>
    <col min="10752" max="10752" width="63.7109375" bestFit="1" customWidth="1"/>
    <col min="10753" max="10753" width="20.140625" bestFit="1" customWidth="1"/>
    <col min="10754" max="10754" width="12.28515625" bestFit="1" customWidth="1"/>
    <col min="10755" max="11007" width="11.5703125"/>
    <col min="11008" max="11008" width="63.7109375" bestFit="1" customWidth="1"/>
    <col min="11009" max="11009" width="20.140625" bestFit="1" customWidth="1"/>
    <col min="11010" max="11010" width="12.28515625" bestFit="1" customWidth="1"/>
    <col min="11011" max="11263" width="11.5703125"/>
    <col min="11264" max="11264" width="63.7109375" bestFit="1" customWidth="1"/>
    <col min="11265" max="11265" width="20.140625" bestFit="1" customWidth="1"/>
    <col min="11266" max="11266" width="12.28515625" bestFit="1" customWidth="1"/>
    <col min="11267" max="11519" width="11.5703125"/>
    <col min="11520" max="11520" width="63.7109375" bestFit="1" customWidth="1"/>
    <col min="11521" max="11521" width="20.140625" bestFit="1" customWidth="1"/>
    <col min="11522" max="11522" width="12.28515625" bestFit="1" customWidth="1"/>
    <col min="11523" max="11775" width="11.5703125"/>
    <col min="11776" max="11776" width="63.7109375" bestFit="1" customWidth="1"/>
    <col min="11777" max="11777" width="20.140625" bestFit="1" customWidth="1"/>
    <col min="11778" max="11778" width="12.28515625" bestFit="1" customWidth="1"/>
    <col min="11779" max="12031" width="11.5703125"/>
    <col min="12032" max="12032" width="63.7109375" bestFit="1" customWidth="1"/>
    <col min="12033" max="12033" width="20.140625" bestFit="1" customWidth="1"/>
    <col min="12034" max="12034" width="12.28515625" bestFit="1" customWidth="1"/>
    <col min="12035" max="12287" width="11.5703125"/>
    <col min="12288" max="12288" width="63.7109375" bestFit="1" customWidth="1"/>
    <col min="12289" max="12289" width="20.140625" bestFit="1" customWidth="1"/>
    <col min="12290" max="12290" width="12.28515625" bestFit="1" customWidth="1"/>
    <col min="12291" max="12543" width="11.5703125"/>
    <col min="12544" max="12544" width="63.7109375" bestFit="1" customWidth="1"/>
    <col min="12545" max="12545" width="20.140625" bestFit="1" customWidth="1"/>
    <col min="12546" max="12546" width="12.28515625" bestFit="1" customWidth="1"/>
    <col min="12547" max="12799" width="11.5703125"/>
    <col min="12800" max="12800" width="63.7109375" bestFit="1" customWidth="1"/>
    <col min="12801" max="12801" width="20.140625" bestFit="1" customWidth="1"/>
    <col min="12802" max="12802" width="12.28515625" bestFit="1" customWidth="1"/>
    <col min="12803" max="13055" width="11.5703125"/>
    <col min="13056" max="13056" width="63.7109375" bestFit="1" customWidth="1"/>
    <col min="13057" max="13057" width="20.140625" bestFit="1" customWidth="1"/>
    <col min="13058" max="13058" width="12.28515625" bestFit="1" customWidth="1"/>
    <col min="13059" max="13311" width="11.5703125"/>
    <col min="13312" max="13312" width="63.7109375" bestFit="1" customWidth="1"/>
    <col min="13313" max="13313" width="20.140625" bestFit="1" customWidth="1"/>
    <col min="13314" max="13314" width="12.28515625" bestFit="1" customWidth="1"/>
    <col min="13315" max="13567" width="11.5703125"/>
    <col min="13568" max="13568" width="63.7109375" bestFit="1" customWidth="1"/>
    <col min="13569" max="13569" width="20.140625" bestFit="1" customWidth="1"/>
    <col min="13570" max="13570" width="12.28515625" bestFit="1" customWidth="1"/>
    <col min="13571" max="13823" width="11.5703125"/>
    <col min="13824" max="13824" width="63.7109375" bestFit="1" customWidth="1"/>
    <col min="13825" max="13825" width="20.140625" bestFit="1" customWidth="1"/>
    <col min="13826" max="13826" width="12.28515625" bestFit="1" customWidth="1"/>
    <col min="13827" max="14079" width="11.5703125"/>
    <col min="14080" max="14080" width="63.7109375" bestFit="1" customWidth="1"/>
    <col min="14081" max="14081" width="20.140625" bestFit="1" customWidth="1"/>
    <col min="14082" max="14082" width="12.28515625" bestFit="1" customWidth="1"/>
    <col min="14083" max="14335" width="11.5703125"/>
    <col min="14336" max="14336" width="63.7109375" bestFit="1" customWidth="1"/>
    <col min="14337" max="14337" width="20.140625" bestFit="1" customWidth="1"/>
    <col min="14338" max="14338" width="12.28515625" bestFit="1" customWidth="1"/>
    <col min="14339" max="14591" width="11.5703125"/>
    <col min="14592" max="14592" width="63.7109375" bestFit="1" customWidth="1"/>
    <col min="14593" max="14593" width="20.140625" bestFit="1" customWidth="1"/>
    <col min="14594" max="14594" width="12.28515625" bestFit="1" customWidth="1"/>
    <col min="14595" max="14847" width="11.5703125"/>
    <col min="14848" max="14848" width="63.7109375" bestFit="1" customWidth="1"/>
    <col min="14849" max="14849" width="20.140625" bestFit="1" customWidth="1"/>
    <col min="14850" max="14850" width="12.28515625" bestFit="1" customWidth="1"/>
    <col min="14851" max="15103" width="11.5703125"/>
    <col min="15104" max="15104" width="63.7109375" bestFit="1" customWidth="1"/>
    <col min="15105" max="15105" width="20.140625" bestFit="1" customWidth="1"/>
    <col min="15106" max="15106" width="12.28515625" bestFit="1" customWidth="1"/>
    <col min="15107" max="15359" width="11.5703125"/>
    <col min="15360" max="15360" width="63.7109375" bestFit="1" customWidth="1"/>
    <col min="15361" max="15361" width="20.140625" bestFit="1" customWidth="1"/>
    <col min="15362" max="15362" width="12.28515625" bestFit="1" customWidth="1"/>
    <col min="15363" max="15615" width="11.5703125"/>
    <col min="15616" max="15616" width="63.7109375" bestFit="1" customWidth="1"/>
    <col min="15617" max="15617" width="20.140625" bestFit="1" customWidth="1"/>
    <col min="15618" max="15618" width="12.28515625" bestFit="1" customWidth="1"/>
    <col min="15619" max="15871" width="11.5703125"/>
    <col min="15872" max="15872" width="63.7109375" bestFit="1" customWidth="1"/>
    <col min="15873" max="15873" width="20.140625" bestFit="1" customWidth="1"/>
    <col min="15874" max="15874" width="12.28515625" bestFit="1" customWidth="1"/>
    <col min="15875" max="16127" width="11.5703125"/>
    <col min="16128" max="16128" width="63.7109375" bestFit="1" customWidth="1"/>
    <col min="16129" max="16129" width="20.140625" bestFit="1" customWidth="1"/>
    <col min="16130" max="16130" width="12.28515625" bestFit="1" customWidth="1"/>
    <col min="16131" max="16382" width="11.5703125"/>
    <col min="16383" max="16384" width="11.5703125" customWidth="1"/>
  </cols>
  <sheetData>
    <row r="1" spans="1:4">
      <c r="A1" s="152" t="s">
        <v>13</v>
      </c>
      <c r="B1" s="152" t="s">
        <v>14</v>
      </c>
    </row>
    <row r="2" spans="1:4">
      <c r="A2" s="152" t="s">
        <v>15</v>
      </c>
      <c r="B2" s="152" t="s">
        <v>16</v>
      </c>
      <c r="C2" s="152"/>
    </row>
    <row r="3" spans="1:4">
      <c r="A3" s="153" t="s">
        <v>17</v>
      </c>
      <c r="B3" s="153" t="s">
        <v>17</v>
      </c>
      <c r="C3" s="153" t="s">
        <v>18</v>
      </c>
      <c r="D3" s="153" t="s">
        <v>338</v>
      </c>
    </row>
    <row r="4" spans="1:4">
      <c r="A4" s="153" t="s">
        <v>19</v>
      </c>
      <c r="B4" s="153" t="s">
        <v>20</v>
      </c>
      <c r="C4" s="157">
        <v>44926</v>
      </c>
      <c r="D4" s="157" t="s">
        <v>339</v>
      </c>
    </row>
    <row r="5" spans="1:4">
      <c r="A5" s="154"/>
      <c r="B5" s="154"/>
      <c r="C5" s="155">
        <v>0</v>
      </c>
    </row>
    <row r="6" spans="1:4" s="3" customFormat="1">
      <c r="A6" s="211" t="s">
        <v>21</v>
      </c>
      <c r="B6" s="154" t="s">
        <v>22</v>
      </c>
      <c r="C6" s="156">
        <v>0</v>
      </c>
    </row>
    <row r="7" spans="1:4">
      <c r="A7" s="211" t="s">
        <v>28</v>
      </c>
      <c r="B7" s="154" t="s">
        <v>29</v>
      </c>
      <c r="C7" s="156">
        <v>0</v>
      </c>
    </row>
    <row r="8" spans="1:4">
      <c r="A8" s="211" t="s">
        <v>30</v>
      </c>
      <c r="B8" s="154" t="s">
        <v>31</v>
      </c>
      <c r="C8" s="156">
        <v>0</v>
      </c>
    </row>
    <row r="9" spans="1:4">
      <c r="A9" s="211" t="s">
        <v>32</v>
      </c>
      <c r="B9" s="154" t="s">
        <v>33</v>
      </c>
      <c r="C9" s="156">
        <v>0</v>
      </c>
    </row>
    <row r="10" spans="1:4">
      <c r="A10" s="211" t="s">
        <v>132</v>
      </c>
      <c r="B10" s="154" t="s">
        <v>133</v>
      </c>
      <c r="C10" s="156">
        <v>0</v>
      </c>
    </row>
    <row r="11" spans="1:4" s="184" customFormat="1">
      <c r="A11" s="211" t="s">
        <v>134</v>
      </c>
      <c r="B11" s="154" t="s">
        <v>135</v>
      </c>
      <c r="C11" s="156">
        <v>0</v>
      </c>
    </row>
    <row r="12" spans="1:4">
      <c r="A12" s="211" t="s">
        <v>136</v>
      </c>
      <c r="B12" s="154" t="s">
        <v>137</v>
      </c>
      <c r="C12" s="156">
        <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sheetPr>
  <dimension ref="B2:K52"/>
  <sheetViews>
    <sheetView showGridLines="0" tabSelected="1" zoomScale="80" zoomScaleNormal="80" zoomScaleSheetLayoutView="80" workbookViewId="0">
      <pane ySplit="7" topLeftCell="A33" activePane="bottomLeft" state="frozen"/>
      <selection pane="bottomLeft" activeCell="C56" sqref="C56"/>
    </sheetView>
  </sheetViews>
  <sheetFormatPr baseColWidth="10" defaultColWidth="11.42578125" defaultRowHeight="15.75"/>
  <cols>
    <col min="1" max="1" width="3.28515625" style="24" customWidth="1"/>
    <col min="2" max="2" width="41.7109375" style="24" customWidth="1"/>
    <col min="3" max="3" width="19.5703125" style="24" customWidth="1"/>
    <col min="4" max="4" width="21.140625" style="41" customWidth="1"/>
    <col min="5" max="5" width="21.85546875" style="24" customWidth="1"/>
    <col min="6" max="6" width="21.28515625" style="24" customWidth="1"/>
    <col min="7" max="7" width="15.140625" style="24" bestFit="1" customWidth="1"/>
    <col min="8" max="8" width="15.28515625" style="24" bestFit="1" customWidth="1"/>
    <col min="9" max="16384" width="11.42578125" style="24"/>
  </cols>
  <sheetData>
    <row r="2" spans="2:6">
      <c r="B2" s="45"/>
      <c r="C2" s="45"/>
      <c r="D2" s="48"/>
      <c r="E2" s="45"/>
      <c r="F2" s="45"/>
    </row>
    <row r="7" spans="2:6">
      <c r="B7" s="46"/>
      <c r="C7" s="46"/>
      <c r="D7" s="49"/>
      <c r="E7" s="46"/>
      <c r="F7" s="46"/>
    </row>
    <row r="8" spans="2:6">
      <c r="B8" s="42"/>
      <c r="F8" s="43" t="s">
        <v>228</v>
      </c>
    </row>
    <row r="9" spans="2:6" ht="34.15" customHeight="1">
      <c r="B9" s="253" t="s">
        <v>411</v>
      </c>
      <c r="C9" s="253"/>
      <c r="D9" s="253"/>
      <c r="E9" s="253"/>
      <c r="F9" s="253"/>
    </row>
    <row r="10" spans="2:6">
      <c r="B10" s="253" t="s">
        <v>229</v>
      </c>
      <c r="C10" s="253"/>
      <c r="D10" s="253"/>
      <c r="E10" s="253"/>
      <c r="F10" s="253"/>
    </row>
    <row r="11" spans="2:6">
      <c r="B11" s="148" t="s">
        <v>446</v>
      </c>
      <c r="C11" s="25"/>
      <c r="D11" s="50"/>
      <c r="E11" s="25"/>
      <c r="F11" s="25"/>
    </row>
    <row r="12" spans="2:6">
      <c r="B12" s="255" t="s">
        <v>412</v>
      </c>
      <c r="C12" s="255"/>
      <c r="D12" s="255"/>
      <c r="E12" s="255"/>
      <c r="F12" s="255"/>
    </row>
    <row r="13" spans="2:6" ht="7.5" customHeight="1"/>
    <row r="14" spans="2:6" ht="45" customHeight="1">
      <c r="B14" s="256" t="s">
        <v>220</v>
      </c>
      <c r="C14" s="257"/>
      <c r="D14" s="258"/>
      <c r="E14" s="76">
        <v>45016</v>
      </c>
      <c r="F14" s="76">
        <v>44926</v>
      </c>
    </row>
    <row r="15" spans="2:6" ht="10.9" customHeight="1">
      <c r="B15" s="78"/>
      <c r="C15" s="67"/>
      <c r="D15" s="79"/>
      <c r="E15" s="77"/>
      <c r="F15" s="77"/>
    </row>
    <row r="16" spans="2:6">
      <c r="B16" s="80" t="s">
        <v>221</v>
      </c>
      <c r="C16" s="26"/>
      <c r="D16" s="81"/>
      <c r="E16" s="158">
        <v>0</v>
      </c>
      <c r="F16" s="158">
        <v>0</v>
      </c>
    </row>
    <row r="17" spans="2:10">
      <c r="B17" s="82"/>
      <c r="C17" s="28"/>
      <c r="D17" s="81"/>
      <c r="E17" s="158"/>
      <c r="F17" s="158"/>
    </row>
    <row r="18" spans="2:10">
      <c r="B18" s="80" t="s">
        <v>222</v>
      </c>
      <c r="C18" s="27"/>
      <c r="D18" s="81" t="s">
        <v>230</v>
      </c>
      <c r="E18" s="158">
        <v>0</v>
      </c>
      <c r="F18" s="158">
        <v>0</v>
      </c>
    </row>
    <row r="19" spans="2:10">
      <c r="B19" s="80"/>
      <c r="C19" s="27"/>
      <c r="D19" s="81"/>
      <c r="E19" s="158"/>
      <c r="F19" s="158"/>
    </row>
    <row r="20" spans="2:10">
      <c r="B20" s="80" t="s">
        <v>353</v>
      </c>
      <c r="C20" s="240"/>
      <c r="D20" s="81"/>
      <c r="E20" s="158">
        <v>0</v>
      </c>
      <c r="F20" s="158">
        <v>0</v>
      </c>
      <c r="J20" s="182"/>
    </row>
    <row r="21" spans="2:10">
      <c r="B21" s="80"/>
      <c r="C21" s="27"/>
      <c r="D21" s="81"/>
      <c r="E21" s="158"/>
      <c r="F21" s="158"/>
    </row>
    <row r="22" spans="2:10">
      <c r="B22" s="80" t="s">
        <v>352</v>
      </c>
      <c r="C22" s="27"/>
      <c r="D22" s="81"/>
      <c r="E22" s="158">
        <v>0</v>
      </c>
      <c r="F22" s="158">
        <v>0</v>
      </c>
    </row>
    <row r="23" spans="2:10">
      <c r="B23" s="80"/>
      <c r="C23" s="27"/>
      <c r="D23" s="81"/>
      <c r="E23" s="158"/>
      <c r="F23" s="158"/>
    </row>
    <row r="24" spans="2:10">
      <c r="B24" s="80" t="s">
        <v>402</v>
      </c>
      <c r="C24" s="27"/>
      <c r="D24" s="81" t="s">
        <v>396</v>
      </c>
      <c r="E24" s="158">
        <v>0</v>
      </c>
      <c r="F24" s="158">
        <v>0</v>
      </c>
    </row>
    <row r="25" spans="2:10">
      <c r="B25" s="80"/>
      <c r="C25" s="27"/>
      <c r="D25" s="81"/>
      <c r="E25" s="158"/>
      <c r="F25" s="158"/>
    </row>
    <row r="26" spans="2:10">
      <c r="B26" s="80"/>
      <c r="C26" s="27"/>
      <c r="D26" s="83"/>
      <c r="E26" s="158"/>
      <c r="F26" s="158"/>
    </row>
    <row r="27" spans="2:10">
      <c r="B27" s="82" t="s">
        <v>231</v>
      </c>
      <c r="C27" s="47"/>
      <c r="D27" s="84"/>
      <c r="E27" s="159">
        <f>+SUM(E16:E26)</f>
        <v>0</v>
      </c>
      <c r="F27" s="159">
        <f>+SUM(F16:F26)</f>
        <v>0</v>
      </c>
    </row>
    <row r="28" spans="2:10">
      <c r="B28" s="82"/>
      <c r="C28" s="29"/>
      <c r="D28" s="85"/>
      <c r="E28" s="158"/>
      <c r="F28" s="158"/>
    </row>
    <row r="29" spans="2:10">
      <c r="B29" s="82"/>
      <c r="C29" s="29"/>
      <c r="D29" s="85"/>
      <c r="E29" s="158"/>
      <c r="F29" s="158"/>
    </row>
    <row r="30" spans="2:10">
      <c r="B30" s="80" t="s">
        <v>223</v>
      </c>
      <c r="C30" s="30"/>
      <c r="D30" s="86"/>
      <c r="E30" s="158">
        <v>0</v>
      </c>
      <c r="F30" s="158">
        <v>0</v>
      </c>
      <c r="J30" s="182"/>
    </row>
    <row r="31" spans="2:10">
      <c r="B31" s="80"/>
      <c r="C31" s="27"/>
      <c r="D31" s="86"/>
      <c r="E31" s="158"/>
      <c r="F31" s="158"/>
    </row>
    <row r="32" spans="2:10">
      <c r="B32" s="80" t="s">
        <v>232</v>
      </c>
      <c r="C32" s="27"/>
      <c r="D32" s="86"/>
      <c r="E32" s="158">
        <v>0</v>
      </c>
      <c r="F32" s="158">
        <v>0</v>
      </c>
    </row>
    <row r="33" spans="2:11">
      <c r="B33" s="82"/>
      <c r="C33" s="27"/>
      <c r="D33" s="86"/>
      <c r="E33" s="158"/>
      <c r="F33" s="158"/>
    </row>
    <row r="34" spans="2:11">
      <c r="B34" s="80" t="s">
        <v>354</v>
      </c>
      <c r="C34" s="27"/>
      <c r="D34" s="81" t="s">
        <v>395</v>
      </c>
      <c r="E34" s="158">
        <v>0</v>
      </c>
      <c r="F34" s="158">
        <v>0</v>
      </c>
    </row>
    <row r="35" spans="2:11">
      <c r="B35" s="82"/>
      <c r="C35" s="27"/>
      <c r="D35" s="85"/>
      <c r="E35" s="158"/>
      <c r="F35" s="158"/>
    </row>
    <row r="36" spans="2:11">
      <c r="B36" s="82" t="s">
        <v>233</v>
      </c>
      <c r="C36" s="29"/>
      <c r="D36" s="85"/>
      <c r="E36" s="159">
        <f>+SUM(E27:E35)</f>
        <v>0</v>
      </c>
      <c r="F36" s="159">
        <f>+SUM(F27:F35)</f>
        <v>0</v>
      </c>
      <c r="I36" s="182"/>
      <c r="K36" s="182"/>
    </row>
    <row r="37" spans="2:11">
      <c r="B37" s="82" t="s">
        <v>234</v>
      </c>
      <c r="C37" s="28"/>
      <c r="D37" s="86"/>
      <c r="E37" s="247">
        <v>0</v>
      </c>
      <c r="F37" s="247">
        <v>0</v>
      </c>
    </row>
    <row r="38" spans="2:11">
      <c r="B38" s="87" t="s">
        <v>235</v>
      </c>
      <c r="C38" s="88"/>
      <c r="D38" s="89"/>
      <c r="E38" s="248">
        <v>0</v>
      </c>
      <c r="F38" s="248">
        <v>0</v>
      </c>
    </row>
    <row r="39" spans="2:11">
      <c r="B39" s="31"/>
      <c r="C39" s="32"/>
      <c r="D39" s="51"/>
      <c r="E39" s="33"/>
      <c r="F39" s="33"/>
    </row>
    <row r="40" spans="2:11" ht="15" customHeight="1">
      <c r="B40" s="254" t="s">
        <v>236</v>
      </c>
      <c r="C40" s="254"/>
      <c r="D40" s="254"/>
      <c r="E40" s="254"/>
      <c r="F40" s="254"/>
    </row>
    <row r="41" spans="2:11" ht="15" customHeight="1"/>
    <row r="42" spans="2:11" ht="7.5" customHeight="1">
      <c r="B42" s="34"/>
    </row>
    <row r="43" spans="2:11" ht="7.5" customHeight="1">
      <c r="B43" s="34"/>
      <c r="F43" s="35"/>
    </row>
    <row r="44" spans="2:11" ht="7.5" customHeight="1">
      <c r="B44" s="34"/>
      <c r="F44" s="35"/>
    </row>
    <row r="45" spans="2:11" ht="7.5" customHeight="1">
      <c r="B45" s="34"/>
      <c r="F45" s="35"/>
    </row>
    <row r="46" spans="2:11" ht="7.5" customHeight="1">
      <c r="B46" s="34"/>
      <c r="F46" s="35"/>
    </row>
    <row r="47" spans="2:11" ht="7.5" customHeight="1">
      <c r="B47" s="34"/>
      <c r="F47" s="35"/>
    </row>
    <row r="48" spans="2:11">
      <c r="B48" s="34"/>
    </row>
    <row r="49" spans="2:6">
      <c r="B49" s="36"/>
      <c r="C49" s="36"/>
      <c r="D49" s="37"/>
      <c r="E49" s="36"/>
    </row>
    <row r="50" spans="2:6" s="38" customFormat="1">
      <c r="B50" s="37" t="s">
        <v>237</v>
      </c>
      <c r="C50" s="36"/>
      <c r="D50" s="37" t="s">
        <v>238</v>
      </c>
      <c r="E50" s="37"/>
      <c r="F50" s="37" t="s">
        <v>455</v>
      </c>
    </row>
    <row r="51" spans="2:6" s="41" customFormat="1">
      <c r="B51" s="39" t="s">
        <v>239</v>
      </c>
      <c r="C51" s="40"/>
      <c r="D51" s="39" t="s">
        <v>240</v>
      </c>
      <c r="E51" s="39"/>
      <c r="F51" s="39" t="s">
        <v>241</v>
      </c>
    </row>
    <row r="52" spans="2:6" s="41" customFormat="1">
      <c r="B52" s="39"/>
      <c r="C52" s="39"/>
      <c r="D52" s="39"/>
      <c r="E52" s="39"/>
      <c r="F52" s="39"/>
    </row>
  </sheetData>
  <customSheetViews>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5"/>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6"/>
    </customSheetView>
  </customSheetViews>
  <mergeCells count="5">
    <mergeCell ref="B9:F9"/>
    <mergeCell ref="B40:F40"/>
    <mergeCell ref="B10:F10"/>
    <mergeCell ref="B12:F12"/>
    <mergeCell ref="B14:D14"/>
  </mergeCells>
  <hyperlinks>
    <hyperlink ref="F8" location="Índice!A1" display="Índice" xr:uid="{00000000-0004-0000-0200-000000000000}"/>
  </hyperlinks>
  <pageMargins left="0.7" right="0.7" top="0.75" bottom="0.75" header="0.3" footer="0.3"/>
  <pageSetup paperSize="9" scale="46" orientation="portrait" r:id="rId7"/>
  <drawing r:id="rId8"/>
  <legacy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H41"/>
  <sheetViews>
    <sheetView showGridLines="0" zoomScale="80" zoomScaleNormal="80" zoomScaleSheetLayoutView="90" workbookViewId="0">
      <pane ySplit="6" topLeftCell="A15" activePane="bottomLeft" state="frozen"/>
      <selection pane="bottomLeft" activeCell="G39" activeCellId="1" sqref="D38 G39"/>
    </sheetView>
  </sheetViews>
  <sheetFormatPr baseColWidth="10" defaultColWidth="11.42578125" defaultRowHeight="15.75"/>
  <cols>
    <col min="1" max="1" width="2" style="24" customWidth="1"/>
    <col min="2" max="2" width="60.42578125" style="24" customWidth="1"/>
    <col min="3" max="3" width="11.140625" style="24" customWidth="1"/>
    <col min="4" max="4" width="15.42578125" style="24" customWidth="1"/>
    <col min="5" max="5" width="5.7109375" style="24" customWidth="1"/>
    <col min="6" max="6" width="21.5703125" style="24" customWidth="1"/>
    <col min="7" max="7" width="20" style="24" customWidth="1"/>
    <col min="8" max="16384" width="11.42578125" style="24"/>
  </cols>
  <sheetData>
    <row r="1" spans="1:7">
      <c r="D1" s="41"/>
    </row>
    <row r="2" spans="1:7">
      <c r="B2" s="45"/>
      <c r="C2" s="45"/>
      <c r="D2" s="48"/>
      <c r="E2" s="45"/>
      <c r="F2" s="45"/>
      <c r="G2" s="45"/>
    </row>
    <row r="3" spans="1:7">
      <c r="D3" s="41"/>
    </row>
    <row r="4" spans="1:7">
      <c r="D4" s="41"/>
    </row>
    <row r="5" spans="1:7">
      <c r="D5" s="41"/>
    </row>
    <row r="6" spans="1:7">
      <c r="D6" s="41"/>
    </row>
    <row r="7" spans="1:7">
      <c r="B7" s="46"/>
      <c r="C7" s="46"/>
      <c r="D7" s="49"/>
      <c r="E7" s="46"/>
      <c r="F7" s="46"/>
      <c r="G7" s="46"/>
    </row>
    <row r="8" spans="1:7" ht="14.45" customHeight="1">
      <c r="B8" s="52"/>
      <c r="C8" s="53"/>
      <c r="D8" s="53"/>
      <c r="E8" s="53"/>
      <c r="F8" s="53"/>
      <c r="G8" s="43" t="s">
        <v>228</v>
      </c>
    </row>
    <row r="9" spans="1:7">
      <c r="B9" s="259" t="s">
        <v>411</v>
      </c>
      <c r="C9" s="259"/>
      <c r="D9" s="259"/>
      <c r="E9" s="259"/>
      <c r="F9" s="259"/>
      <c r="G9" s="259"/>
    </row>
    <row r="10" spans="1:7">
      <c r="B10" s="253" t="s">
        <v>242</v>
      </c>
      <c r="C10" s="253"/>
      <c r="D10" s="253"/>
      <c r="E10" s="253"/>
      <c r="F10" s="253"/>
      <c r="G10" s="253"/>
    </row>
    <row r="11" spans="1:7">
      <c r="B11" s="25" t="s">
        <v>447</v>
      </c>
      <c r="C11" s="25"/>
      <c r="D11" s="25"/>
      <c r="E11" s="25"/>
      <c r="F11" s="25"/>
      <c r="G11" s="25"/>
    </row>
    <row r="12" spans="1:7">
      <c r="B12" s="255" t="s">
        <v>412</v>
      </c>
      <c r="C12" s="255"/>
      <c r="D12" s="255"/>
      <c r="E12" s="255"/>
      <c r="F12" s="255"/>
      <c r="G12" s="54"/>
    </row>
    <row r="13" spans="1:7">
      <c r="B13" s="260"/>
      <c r="C13" s="260"/>
      <c r="D13" s="260"/>
      <c r="E13" s="260"/>
      <c r="F13" s="260"/>
      <c r="G13" s="260"/>
    </row>
    <row r="14" spans="1:7" ht="21.75" customHeight="1">
      <c r="B14" s="73" t="s">
        <v>243</v>
      </c>
      <c r="C14" s="75"/>
      <c r="D14" s="75"/>
      <c r="E14" s="75"/>
      <c r="F14" s="66">
        <v>45016</v>
      </c>
      <c r="G14" s="66">
        <v>44651</v>
      </c>
    </row>
    <row r="15" spans="1:7">
      <c r="B15" s="185"/>
      <c r="C15" s="186"/>
      <c r="D15" s="186"/>
      <c r="E15" s="186"/>
      <c r="F15" s="187"/>
      <c r="G15" s="187"/>
    </row>
    <row r="16" spans="1:7" ht="15" customHeight="1">
      <c r="A16" s="56"/>
      <c r="B16" s="188" t="s">
        <v>441</v>
      </c>
      <c r="C16" s="189"/>
      <c r="D16" s="189"/>
      <c r="E16" s="189"/>
      <c r="F16" s="190">
        <v>0</v>
      </c>
      <c r="G16" s="190">
        <v>0</v>
      </c>
    </row>
    <row r="17" spans="1:8" ht="15" customHeight="1">
      <c r="A17" s="56"/>
      <c r="B17" s="188" t="s">
        <v>442</v>
      </c>
      <c r="C17" s="189"/>
      <c r="D17" s="189"/>
      <c r="E17" s="189"/>
      <c r="F17" s="190">
        <v>0</v>
      </c>
      <c r="G17" s="190">
        <v>0</v>
      </c>
    </row>
    <row r="18" spans="1:8">
      <c r="A18" s="56"/>
      <c r="B18" s="191" t="s">
        <v>226</v>
      </c>
      <c r="C18" s="189"/>
      <c r="D18" s="192"/>
      <c r="E18" s="189"/>
      <c r="F18" s="190">
        <v>0</v>
      </c>
      <c r="G18" s="190">
        <v>0</v>
      </c>
    </row>
    <row r="19" spans="1:8">
      <c r="A19" s="56"/>
      <c r="B19" s="191"/>
      <c r="C19" s="193"/>
      <c r="D19" s="192"/>
      <c r="E19" s="189"/>
      <c r="F19" s="190"/>
      <c r="G19" s="190"/>
    </row>
    <row r="20" spans="1:8" s="42" customFormat="1" ht="15" customHeight="1">
      <c r="A20" s="56"/>
      <c r="B20" s="194" t="s">
        <v>244</v>
      </c>
      <c r="C20" s="189"/>
      <c r="D20" s="189"/>
      <c r="E20" s="189"/>
      <c r="F20" s="195">
        <f>SUM(F16:F19)</f>
        <v>0</v>
      </c>
      <c r="G20" s="195">
        <f>SUM(G16:G19)</f>
        <v>0</v>
      </c>
    </row>
    <row r="21" spans="1:8" s="42" customFormat="1" ht="15" customHeight="1">
      <c r="A21" s="57"/>
      <c r="B21" s="74" t="s">
        <v>245</v>
      </c>
      <c r="C21" s="196"/>
      <c r="D21" s="55"/>
      <c r="E21" s="55"/>
      <c r="F21" s="197"/>
      <c r="G21" s="197"/>
    </row>
    <row r="22" spans="1:8" ht="21.75" customHeight="1">
      <c r="B22" s="191"/>
      <c r="C22" s="193"/>
      <c r="D22" s="192"/>
      <c r="E22" s="189"/>
      <c r="F22" s="190"/>
      <c r="G22" s="190"/>
    </row>
    <row r="23" spans="1:8" ht="15" customHeight="1">
      <c r="A23" s="56"/>
      <c r="B23" s="191" t="s">
        <v>246</v>
      </c>
      <c r="C23" s="193"/>
      <c r="D23" s="192"/>
      <c r="E23" s="189"/>
      <c r="F23" s="190">
        <v>0</v>
      </c>
      <c r="G23" s="190">
        <v>0</v>
      </c>
    </row>
    <row r="24" spans="1:8" ht="15" customHeight="1">
      <c r="A24" s="56"/>
      <c r="B24" s="188" t="s">
        <v>443</v>
      </c>
      <c r="C24" s="198"/>
      <c r="D24" s="199"/>
      <c r="E24" s="198"/>
      <c r="F24" s="190">
        <v>0</v>
      </c>
      <c r="G24" s="190">
        <v>0</v>
      </c>
    </row>
    <row r="25" spans="1:8" ht="15" customHeight="1">
      <c r="A25" s="56"/>
      <c r="B25" s="188" t="s">
        <v>444</v>
      </c>
      <c r="C25" s="193"/>
      <c r="D25" s="198"/>
      <c r="E25" s="198"/>
      <c r="F25" s="190">
        <v>0</v>
      </c>
      <c r="G25" s="190">
        <v>0</v>
      </c>
    </row>
    <row r="26" spans="1:8" ht="15" customHeight="1">
      <c r="A26" s="58"/>
      <c r="B26" s="200" t="s">
        <v>227</v>
      </c>
      <c r="C26" s="189"/>
      <c r="D26" s="198"/>
      <c r="E26" s="202"/>
      <c r="F26" s="190">
        <v>0</v>
      </c>
      <c r="G26" s="190">
        <v>0</v>
      </c>
    </row>
    <row r="27" spans="1:8" ht="15" customHeight="1">
      <c r="A27" s="59"/>
      <c r="B27" s="200"/>
      <c r="C27" s="203"/>
      <c r="D27" s="201"/>
      <c r="E27" s="202"/>
      <c r="F27" s="190"/>
      <c r="G27" s="190"/>
    </row>
    <row r="28" spans="1:8" ht="15" customHeight="1">
      <c r="A28" s="56"/>
      <c r="B28" s="194" t="s">
        <v>247</v>
      </c>
      <c r="C28" s="193"/>
      <c r="D28" s="189"/>
      <c r="E28" s="189"/>
      <c r="F28" s="195">
        <f>SUM(F23:F27)</f>
        <v>0</v>
      </c>
      <c r="G28" s="195">
        <f>SUM(G23:G27)</f>
        <v>0</v>
      </c>
    </row>
    <row r="29" spans="1:8" ht="15" customHeight="1">
      <c r="A29" s="56"/>
      <c r="B29" s="194"/>
      <c r="C29" s="189"/>
      <c r="D29" s="189"/>
      <c r="E29" s="189"/>
      <c r="F29" s="195"/>
      <c r="G29" s="195"/>
    </row>
    <row r="30" spans="1:8" ht="15" customHeight="1">
      <c r="A30" s="56"/>
      <c r="B30" s="204" t="s">
        <v>355</v>
      </c>
      <c r="C30" s="205"/>
      <c r="D30" s="205"/>
      <c r="E30" s="205"/>
      <c r="F30" s="242">
        <f>+F20+F28</f>
        <v>0</v>
      </c>
      <c r="G30" s="208">
        <f>+G20+G28</f>
        <v>0</v>
      </c>
      <c r="H30" s="60"/>
    </row>
    <row r="31" spans="1:8" ht="15" customHeight="1">
      <c r="F31" s="209"/>
      <c r="G31" s="60"/>
      <c r="H31" s="60"/>
    </row>
    <row r="32" spans="1:8" ht="15" customHeight="1">
      <c r="B32" s="254" t="s">
        <v>248</v>
      </c>
      <c r="C32" s="254"/>
      <c r="D32" s="254"/>
      <c r="E32" s="254"/>
      <c r="F32" s="254"/>
      <c r="G32" s="254"/>
    </row>
    <row r="33" spans="2:7" ht="15" customHeight="1">
      <c r="F33" s="60"/>
    </row>
    <row r="34" spans="2:7">
      <c r="B34" s="34" t="s">
        <v>249</v>
      </c>
      <c r="C34" s="34"/>
      <c r="D34" s="34"/>
      <c r="E34" s="34"/>
    </row>
    <row r="35" spans="2:7">
      <c r="B35" s="34"/>
      <c r="C35" s="34"/>
      <c r="D35" s="34"/>
      <c r="E35" s="34"/>
    </row>
    <row r="36" spans="2:7">
      <c r="B36" s="34"/>
      <c r="C36" s="34"/>
      <c r="D36" s="34"/>
      <c r="E36" s="34"/>
    </row>
    <row r="37" spans="2:7">
      <c r="B37" s="34"/>
      <c r="C37" s="34"/>
      <c r="D37" s="34"/>
      <c r="E37" s="34"/>
    </row>
    <row r="38" spans="2:7">
      <c r="B38" s="34"/>
      <c r="C38" s="34"/>
      <c r="D38" s="34"/>
      <c r="E38" s="34"/>
    </row>
    <row r="39" spans="2:7">
      <c r="B39" s="34"/>
      <c r="C39" s="34"/>
      <c r="D39" s="34"/>
      <c r="E39" s="34"/>
    </row>
    <row r="40" spans="2:7" s="38" customFormat="1">
      <c r="B40" s="37" t="s">
        <v>237</v>
      </c>
      <c r="C40" s="36"/>
      <c r="D40" s="37" t="s">
        <v>238</v>
      </c>
      <c r="G40" s="37" t="str">
        <f>+'Activo Neto'!F50</f>
        <v>Maura Ruiz</v>
      </c>
    </row>
    <row r="41" spans="2:7" s="41" customFormat="1">
      <c r="B41" s="39" t="s">
        <v>239</v>
      </c>
      <c r="C41" s="40"/>
      <c r="D41" s="39" t="s">
        <v>240</v>
      </c>
      <c r="G41" s="39" t="s">
        <v>241</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1"/>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5"/>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6"/>
    </customSheetView>
  </customSheetViews>
  <mergeCells count="5">
    <mergeCell ref="B9:G9"/>
    <mergeCell ref="B32:G32"/>
    <mergeCell ref="B13:G13"/>
    <mergeCell ref="B10:G10"/>
    <mergeCell ref="B12:F12"/>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B1:J60"/>
  <sheetViews>
    <sheetView showGridLines="0" zoomScale="80" zoomScaleNormal="80" zoomScaleSheetLayoutView="80" workbookViewId="0">
      <pane ySplit="7" topLeftCell="A13" activePane="bottomLeft" state="frozen"/>
      <selection pane="bottomLeft" activeCell="F38" sqref="F38"/>
    </sheetView>
  </sheetViews>
  <sheetFormatPr baseColWidth="10" defaultColWidth="11.42578125" defaultRowHeight="15.75"/>
  <cols>
    <col min="1" max="1" width="3.28515625" style="24" customWidth="1"/>
    <col min="2" max="2" width="35.28515625" style="34" customWidth="1"/>
    <col min="3" max="3" width="14.7109375" style="24" customWidth="1"/>
    <col min="4" max="4" width="6.42578125" style="24" customWidth="1"/>
    <col min="5" max="5" width="6.28515625" style="24" customWidth="1"/>
    <col min="6" max="6" width="9.140625" style="24" customWidth="1"/>
    <col min="7" max="7" width="5.28515625" style="24" customWidth="1"/>
    <col min="8" max="8" width="14.85546875" style="24" customWidth="1"/>
    <col min="9" max="9" width="23.7109375" style="24" customWidth="1"/>
    <col min="10" max="16384" width="11.42578125" style="24"/>
  </cols>
  <sheetData>
    <row r="1" spans="2:10">
      <c r="B1" s="24"/>
      <c r="D1" s="41"/>
    </row>
    <row r="2" spans="2:10">
      <c r="B2" s="45"/>
      <c r="C2" s="45"/>
      <c r="D2" s="48"/>
      <c r="E2" s="45"/>
      <c r="F2" s="45"/>
      <c r="G2" s="45"/>
      <c r="H2" s="45"/>
      <c r="I2" s="45"/>
    </row>
    <row r="3" spans="2:10">
      <c r="B3" s="24"/>
      <c r="D3" s="41"/>
    </row>
    <row r="4" spans="2:10">
      <c r="B4" s="24"/>
      <c r="D4" s="41"/>
    </row>
    <row r="5" spans="2:10">
      <c r="B5" s="24"/>
      <c r="D5" s="41"/>
    </row>
    <row r="6" spans="2:10">
      <c r="B6" s="24"/>
      <c r="D6" s="41"/>
    </row>
    <row r="7" spans="2:10">
      <c r="B7" s="46"/>
      <c r="C7" s="46"/>
      <c r="D7" s="49"/>
      <c r="E7" s="46"/>
      <c r="F7" s="46"/>
      <c r="G7" s="46"/>
      <c r="H7" s="46"/>
      <c r="I7" s="46"/>
    </row>
    <row r="8" spans="2:10">
      <c r="B8" s="52"/>
      <c r="C8" s="62"/>
      <c r="D8" s="62"/>
      <c r="E8" s="62"/>
      <c r="F8" s="62"/>
      <c r="G8" s="62"/>
      <c r="H8" s="62"/>
      <c r="I8" s="65" t="s">
        <v>228</v>
      </c>
    </row>
    <row r="9" spans="2:10">
      <c r="B9" s="262" t="s">
        <v>411</v>
      </c>
      <c r="C9" s="262"/>
      <c r="D9" s="262"/>
      <c r="E9" s="262"/>
      <c r="F9" s="262"/>
      <c r="G9" s="262"/>
      <c r="H9" s="262"/>
      <c r="I9" s="262"/>
      <c r="J9" s="262"/>
    </row>
    <row r="10" spans="2:10">
      <c r="B10" s="263" t="s">
        <v>250</v>
      </c>
      <c r="C10" s="263"/>
      <c r="D10" s="263"/>
      <c r="E10" s="263"/>
      <c r="F10" s="263"/>
      <c r="G10" s="263"/>
      <c r="H10" s="263"/>
      <c r="I10" s="263"/>
      <c r="J10" s="263"/>
    </row>
    <row r="11" spans="2:10">
      <c r="B11" s="25" t="s">
        <v>447</v>
      </c>
      <c r="C11" s="25"/>
      <c r="D11" s="25"/>
      <c r="E11" s="25"/>
      <c r="F11" s="25"/>
      <c r="G11" s="25"/>
      <c r="H11" s="25"/>
      <c r="I11" s="25"/>
    </row>
    <row r="12" spans="2:10">
      <c r="B12" s="264" t="s">
        <v>412</v>
      </c>
      <c r="C12" s="264"/>
      <c r="D12" s="264"/>
      <c r="E12" s="264"/>
      <c r="F12" s="264"/>
      <c r="G12" s="264"/>
      <c r="H12" s="264"/>
      <c r="I12" s="264"/>
      <c r="J12" s="264"/>
    </row>
    <row r="13" spans="2:10">
      <c r="B13" s="61"/>
      <c r="C13" s="25"/>
      <c r="D13" s="25"/>
      <c r="E13" s="25"/>
      <c r="F13" s="25"/>
      <c r="G13" s="25"/>
      <c r="H13" s="25"/>
      <c r="I13" s="25"/>
    </row>
    <row r="14" spans="2:10" s="61" customFormat="1" ht="37.15" customHeight="1">
      <c r="B14" s="69" t="s">
        <v>251</v>
      </c>
      <c r="C14" s="261" t="s">
        <v>252</v>
      </c>
      <c r="D14" s="261"/>
      <c r="E14" s="261"/>
      <c r="F14" s="261" t="s">
        <v>253</v>
      </c>
      <c r="G14" s="261"/>
      <c r="H14" s="261"/>
      <c r="I14" s="69" t="s">
        <v>351</v>
      </c>
    </row>
    <row r="15" spans="2:10" s="61" customFormat="1" ht="35.1" customHeight="1">
      <c r="B15" s="72" t="s">
        <v>254</v>
      </c>
      <c r="C15" s="265">
        <v>0</v>
      </c>
      <c r="D15" s="266"/>
      <c r="E15" s="267"/>
      <c r="F15" s="268">
        <v>0</v>
      </c>
      <c r="G15" s="269"/>
      <c r="H15" s="270"/>
      <c r="I15" s="212">
        <v>0</v>
      </c>
    </row>
    <row r="16" spans="2:10" s="61" customFormat="1" ht="35.1" customHeight="1">
      <c r="B16" s="68" t="s">
        <v>255</v>
      </c>
      <c r="C16" s="271"/>
      <c r="D16" s="271"/>
      <c r="E16" s="271"/>
      <c r="F16" s="273"/>
      <c r="G16" s="273"/>
      <c r="H16" s="273"/>
      <c r="I16" s="213"/>
    </row>
    <row r="17" spans="2:10" s="61" customFormat="1" ht="35.1" customHeight="1">
      <c r="B17" s="71" t="s">
        <v>224</v>
      </c>
      <c r="C17" s="275">
        <v>0</v>
      </c>
      <c r="D17" s="275"/>
      <c r="E17" s="275"/>
      <c r="F17" s="274">
        <v>0</v>
      </c>
      <c r="G17" s="274"/>
      <c r="H17" s="274"/>
      <c r="I17" s="213"/>
    </row>
    <row r="18" spans="2:10" s="61" customFormat="1" ht="35.1" customHeight="1">
      <c r="B18" s="71" t="s">
        <v>225</v>
      </c>
      <c r="C18" s="275">
        <v>0</v>
      </c>
      <c r="D18" s="275"/>
      <c r="E18" s="275"/>
      <c r="F18" s="274">
        <v>0</v>
      </c>
      <c r="G18" s="274"/>
      <c r="H18" s="274"/>
      <c r="I18" s="213"/>
    </row>
    <row r="19" spans="2:10" s="61" customFormat="1" ht="35.1" customHeight="1">
      <c r="B19" s="70" t="s">
        <v>375</v>
      </c>
      <c r="C19" s="275">
        <v>0</v>
      </c>
      <c r="D19" s="275"/>
      <c r="E19" s="275"/>
      <c r="F19" s="274">
        <v>0</v>
      </c>
      <c r="G19" s="274"/>
      <c r="H19" s="274"/>
      <c r="I19" s="213"/>
    </row>
    <row r="20" spans="2:10" s="61" customFormat="1" ht="35.450000000000003" customHeight="1">
      <c r="B20" s="72" t="s">
        <v>256</v>
      </c>
      <c r="C20" s="273">
        <f>SUM(C15:E19)</f>
        <v>0</v>
      </c>
      <c r="D20" s="273"/>
      <c r="E20" s="273"/>
      <c r="F20" s="273">
        <f>SUM(F15:H19)</f>
        <v>0</v>
      </c>
      <c r="G20" s="273"/>
      <c r="H20" s="273"/>
      <c r="I20" s="69" t="s">
        <v>448</v>
      </c>
    </row>
    <row r="21" spans="2:10" s="61" customFormat="1" ht="35.1" customHeight="1">
      <c r="B21" s="214"/>
      <c r="C21" s="276"/>
      <c r="D21" s="276"/>
      <c r="E21" s="276"/>
      <c r="F21" s="272"/>
      <c r="G21" s="272"/>
      <c r="H21" s="272"/>
      <c r="I21" s="160">
        <f>+C20+F20</f>
        <v>0</v>
      </c>
      <c r="J21" s="241"/>
    </row>
    <row r="23" spans="2:10">
      <c r="B23" s="254" t="s">
        <v>236</v>
      </c>
      <c r="C23" s="254"/>
      <c r="D23" s="254"/>
      <c r="E23" s="254"/>
      <c r="F23" s="254"/>
      <c r="G23" s="254"/>
      <c r="H23" s="254"/>
      <c r="I23" s="254"/>
    </row>
    <row r="26" spans="2:10">
      <c r="B26" s="34" t="s">
        <v>249</v>
      </c>
    </row>
    <row r="31" spans="2:10" s="38" customFormat="1">
      <c r="B31" s="37" t="s">
        <v>237</v>
      </c>
      <c r="C31" s="36"/>
      <c r="E31" s="37" t="s">
        <v>238</v>
      </c>
      <c r="I31" s="37" t="str">
        <f>+'Activo Neto'!F50</f>
        <v>Maura Ruiz</v>
      </c>
    </row>
    <row r="32" spans="2:10" s="41" customFormat="1">
      <c r="B32" s="39" t="s">
        <v>239</v>
      </c>
      <c r="C32" s="40"/>
      <c r="E32" s="39" t="s">
        <v>240</v>
      </c>
      <c r="I32" s="39" t="s">
        <v>241</v>
      </c>
    </row>
    <row r="60" spans="4:4">
      <c r="D60" s="24">
        <f>'Variacion del Activo Neto'!G9</f>
        <v>0</v>
      </c>
    </row>
  </sheetData>
  <customSheetViews>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1"/>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5"/>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6"/>
      <headerFooter alignWithMargins="0"/>
    </customSheetView>
  </customSheetViews>
  <mergeCells count="20">
    <mergeCell ref="B23:I23"/>
    <mergeCell ref="C15:E15"/>
    <mergeCell ref="F15:H15"/>
    <mergeCell ref="C16:E16"/>
    <mergeCell ref="F21:H21"/>
    <mergeCell ref="F16:H16"/>
    <mergeCell ref="F17:H17"/>
    <mergeCell ref="F19:H19"/>
    <mergeCell ref="C17:E17"/>
    <mergeCell ref="C19:E19"/>
    <mergeCell ref="C21:E21"/>
    <mergeCell ref="F18:H18"/>
    <mergeCell ref="C18:E18"/>
    <mergeCell ref="C20:E20"/>
    <mergeCell ref="F20:H20"/>
    <mergeCell ref="C14:E14"/>
    <mergeCell ref="F14:H14"/>
    <mergeCell ref="B9:J9"/>
    <mergeCell ref="B10:J10"/>
    <mergeCell ref="B12:J12"/>
  </mergeCells>
  <hyperlinks>
    <hyperlink ref="I8" location="Índice!A1" display="Índice" xr:uid="{00000000-0004-0000-0400-000000000000}"/>
  </hyperlinks>
  <pageMargins left="0.75" right="0.75" top="1" bottom="1" header="0.5" footer="0.5"/>
  <pageSetup scale="47" orientation="portrait" r:id="rId7"/>
  <headerFooter alignWithMargins="0"/>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0070C0"/>
    <pageSetUpPr fitToPage="1"/>
  </sheetPr>
  <dimension ref="B1:I45"/>
  <sheetViews>
    <sheetView showGridLines="0" zoomScale="80" zoomScaleNormal="80" zoomScaleSheetLayoutView="90" workbookViewId="0">
      <pane ySplit="7" topLeftCell="A8" activePane="bottomLeft" state="frozen"/>
      <selection pane="bottomLeft" activeCell="B37" sqref="B37:F37"/>
    </sheetView>
  </sheetViews>
  <sheetFormatPr baseColWidth="10" defaultColWidth="11.42578125" defaultRowHeight="15.75"/>
  <cols>
    <col min="1" max="1" width="3.28515625" style="24" customWidth="1"/>
    <col min="2" max="2" width="59.5703125" style="34" customWidth="1"/>
    <col min="3" max="3" width="17" style="34" bestFit="1" customWidth="1"/>
    <col min="4" max="4" width="10.42578125" style="34" customWidth="1"/>
    <col min="5" max="5" width="21.140625" style="34" customWidth="1"/>
    <col min="6" max="6" width="20.7109375" style="44" customWidth="1"/>
    <col min="7" max="16384" width="11.42578125" style="24"/>
  </cols>
  <sheetData>
    <row r="1" spans="2:9">
      <c r="B1" s="24"/>
      <c r="C1" s="24"/>
      <c r="D1" s="41"/>
      <c r="E1" s="24"/>
      <c r="F1" s="24"/>
    </row>
    <row r="2" spans="2:9">
      <c r="B2" s="45"/>
      <c r="C2" s="45"/>
      <c r="D2" s="48"/>
      <c r="E2" s="45"/>
      <c r="F2" s="45"/>
    </row>
    <row r="3" spans="2:9">
      <c r="B3" s="24"/>
      <c r="C3" s="24"/>
      <c r="D3" s="41"/>
      <c r="E3" s="24"/>
      <c r="F3" s="24"/>
    </row>
    <row r="4" spans="2:9">
      <c r="B4" s="24"/>
      <c r="C4" s="24"/>
      <c r="D4" s="41"/>
      <c r="E4" s="24"/>
      <c r="F4" s="24"/>
    </row>
    <row r="5" spans="2:9">
      <c r="B5" s="24"/>
      <c r="C5" s="24"/>
      <c r="D5" s="41"/>
      <c r="E5" s="24"/>
      <c r="F5" s="24"/>
    </row>
    <row r="6" spans="2:9">
      <c r="B6" s="24"/>
      <c r="C6" s="24"/>
      <c r="D6" s="41"/>
      <c r="E6" s="24"/>
      <c r="F6" s="24"/>
    </row>
    <row r="7" spans="2:9">
      <c r="B7" s="46"/>
      <c r="C7" s="46"/>
      <c r="D7" s="49"/>
      <c r="E7" s="46"/>
      <c r="F7" s="46"/>
    </row>
    <row r="8" spans="2:9">
      <c r="B8" s="90"/>
      <c r="F8" s="43" t="s">
        <v>228</v>
      </c>
    </row>
    <row r="9" spans="2:9" ht="37.15" customHeight="1">
      <c r="B9" s="262" t="s">
        <v>411</v>
      </c>
      <c r="C9" s="262"/>
      <c r="D9" s="262"/>
      <c r="E9" s="262"/>
      <c r="F9" s="262"/>
      <c r="G9" s="262"/>
      <c r="H9" s="262"/>
      <c r="I9" s="262"/>
    </row>
    <row r="10" spans="2:9">
      <c r="B10" s="263" t="s">
        <v>250</v>
      </c>
      <c r="C10" s="263"/>
      <c r="D10" s="263"/>
      <c r="E10" s="263"/>
      <c r="F10" s="263"/>
      <c r="G10" s="263"/>
      <c r="H10" s="263"/>
      <c r="I10" s="263"/>
    </row>
    <row r="11" spans="2:9">
      <c r="B11" s="25" t="s">
        <v>449</v>
      </c>
      <c r="C11" s="25"/>
      <c r="D11" s="25"/>
      <c r="E11" s="25"/>
      <c r="F11" s="25"/>
    </row>
    <row r="12" spans="2:9">
      <c r="B12" s="264" t="s">
        <v>412</v>
      </c>
      <c r="C12" s="264"/>
      <c r="D12" s="264"/>
      <c r="E12" s="264"/>
      <c r="F12" s="264"/>
      <c r="G12" s="264"/>
      <c r="H12" s="264"/>
      <c r="I12" s="264"/>
    </row>
    <row r="13" spans="2:9">
      <c r="B13" s="91"/>
      <c r="C13" s="91"/>
      <c r="D13" s="91"/>
      <c r="E13" s="91"/>
      <c r="F13" s="91"/>
    </row>
    <row r="14" spans="2:9" ht="45" customHeight="1">
      <c r="B14" s="97"/>
      <c r="C14" s="75"/>
      <c r="D14" s="75"/>
      <c r="E14" s="66">
        <v>45016</v>
      </c>
      <c r="F14" s="66">
        <v>44651</v>
      </c>
    </row>
    <row r="15" spans="2:9">
      <c r="B15" s="282"/>
      <c r="C15" s="283"/>
      <c r="D15" s="284"/>
      <c r="E15" s="172"/>
      <c r="F15" s="172"/>
    </row>
    <row r="16" spans="2:9" s="61" customFormat="1">
      <c r="B16" s="98" t="s">
        <v>257</v>
      </c>
      <c r="C16" s="63"/>
      <c r="D16" s="63"/>
      <c r="E16" s="173"/>
      <c r="F16" s="174"/>
    </row>
    <row r="17" spans="2:6" s="61" customFormat="1">
      <c r="B17" s="99"/>
      <c r="C17" s="63"/>
      <c r="D17" s="63"/>
      <c r="E17" s="173"/>
      <c r="F17" s="174"/>
    </row>
    <row r="18" spans="2:6" s="61" customFormat="1">
      <c r="B18" s="277" t="s">
        <v>258</v>
      </c>
      <c r="C18" s="278"/>
      <c r="D18" s="279"/>
      <c r="E18" s="174"/>
      <c r="F18" s="174"/>
    </row>
    <row r="19" spans="2:6" s="61" customFormat="1">
      <c r="B19" s="99" t="s">
        <v>408</v>
      </c>
      <c r="C19" s="64"/>
      <c r="D19" s="64"/>
      <c r="E19" s="174">
        <v>0</v>
      </c>
      <c r="F19" s="174">
        <v>0</v>
      </c>
    </row>
    <row r="20" spans="2:6" s="61" customFormat="1">
      <c r="B20" s="99" t="s">
        <v>409</v>
      </c>
      <c r="C20" s="63"/>
      <c r="D20" s="64"/>
      <c r="E20" s="174">
        <v>0</v>
      </c>
      <c r="F20" s="174">
        <v>0</v>
      </c>
    </row>
    <row r="21" spans="2:6" s="61" customFormat="1">
      <c r="B21" s="100" t="s">
        <v>259</v>
      </c>
      <c r="C21" s="64"/>
      <c r="D21" s="64"/>
      <c r="E21" s="174">
        <v>0</v>
      </c>
      <c r="F21" s="174">
        <v>0</v>
      </c>
    </row>
    <row r="22" spans="2:6" s="61" customFormat="1">
      <c r="B22" s="100" t="s">
        <v>337</v>
      </c>
      <c r="C22" s="63"/>
      <c r="D22" s="63"/>
      <c r="E22" s="174">
        <v>0</v>
      </c>
      <c r="F22" s="174">
        <v>0</v>
      </c>
    </row>
    <row r="23" spans="2:6" s="61" customFormat="1">
      <c r="B23" s="100"/>
      <c r="C23" s="63"/>
      <c r="D23" s="63"/>
      <c r="E23" s="174"/>
      <c r="F23" s="174"/>
    </row>
    <row r="24" spans="2:6" s="25" customFormat="1">
      <c r="B24" s="277" t="s">
        <v>260</v>
      </c>
      <c r="C24" s="278"/>
      <c r="D24" s="278"/>
      <c r="E24" s="175">
        <f>+SUM(E19:E23)</f>
        <v>0</v>
      </c>
      <c r="F24" s="175">
        <f>+SUM(F19:F23)</f>
        <v>0</v>
      </c>
    </row>
    <row r="25" spans="2:6" s="61" customFormat="1">
      <c r="B25" s="99"/>
      <c r="C25" s="63"/>
      <c r="D25" s="64"/>
      <c r="E25" s="174"/>
      <c r="F25" s="174"/>
    </row>
    <row r="26" spans="2:6" s="61" customFormat="1">
      <c r="B26" s="98" t="s">
        <v>261</v>
      </c>
      <c r="C26" s="64"/>
      <c r="D26" s="64"/>
      <c r="E26" s="174"/>
      <c r="F26" s="174"/>
    </row>
    <row r="27" spans="2:6" s="61" customFormat="1">
      <c r="B27" s="101"/>
      <c r="C27" s="64"/>
      <c r="D27" s="64"/>
      <c r="E27" s="174"/>
      <c r="F27" s="174"/>
    </row>
    <row r="28" spans="2:6" s="61" customFormat="1">
      <c r="B28" s="280" t="s">
        <v>225</v>
      </c>
      <c r="C28" s="281"/>
      <c r="D28" s="281"/>
      <c r="E28" s="174">
        <f>+'CA EF'!L215</f>
        <v>0</v>
      </c>
      <c r="F28" s="174">
        <v>0</v>
      </c>
    </row>
    <row r="29" spans="2:6" s="61" customFormat="1">
      <c r="B29" s="102" t="s">
        <v>224</v>
      </c>
      <c r="C29" s="92"/>
      <c r="D29" s="63"/>
      <c r="E29" s="174">
        <v>0</v>
      </c>
      <c r="F29" s="174">
        <v>0</v>
      </c>
    </row>
    <row r="30" spans="2:6" s="61" customFormat="1">
      <c r="B30" s="102"/>
      <c r="C30" s="92"/>
      <c r="D30" s="64"/>
      <c r="E30" s="174"/>
      <c r="F30" s="174"/>
    </row>
    <row r="31" spans="2:6" s="61" customFormat="1">
      <c r="B31" s="277" t="s">
        <v>262</v>
      </c>
      <c r="C31" s="278"/>
      <c r="D31" s="278"/>
      <c r="E31" s="175">
        <f>+SUM(E28:E30)</f>
        <v>0</v>
      </c>
      <c r="F31" s="175">
        <f>+SUM(F28:F30)</f>
        <v>0</v>
      </c>
    </row>
    <row r="32" spans="2:6" s="61" customFormat="1">
      <c r="B32" s="103"/>
      <c r="C32" s="93"/>
      <c r="D32" s="93"/>
      <c r="E32" s="175"/>
      <c r="F32" s="175"/>
    </row>
    <row r="33" spans="2:7" s="61" customFormat="1">
      <c r="B33" s="277" t="s">
        <v>399</v>
      </c>
      <c r="C33" s="278"/>
      <c r="D33" s="278"/>
      <c r="E33" s="175">
        <f>+E24+E31</f>
        <v>0</v>
      </c>
      <c r="F33" s="175"/>
    </row>
    <row r="34" spans="2:7" s="61" customFormat="1">
      <c r="B34" s="103" t="s">
        <v>263</v>
      </c>
      <c r="C34" s="93"/>
      <c r="D34" s="93"/>
      <c r="E34" s="175">
        <v>0</v>
      </c>
      <c r="F34" s="175">
        <v>0</v>
      </c>
    </row>
    <row r="35" spans="2:7" s="61" customFormat="1">
      <c r="B35" s="149" t="s">
        <v>264</v>
      </c>
      <c r="C35" s="104"/>
      <c r="D35" s="104"/>
      <c r="E35" s="176">
        <f>+E33+E34</f>
        <v>0</v>
      </c>
      <c r="F35" s="176">
        <f>+F24+F31+F34</f>
        <v>0</v>
      </c>
      <c r="G35" s="243"/>
    </row>
    <row r="36" spans="2:7" s="61" customFormat="1">
      <c r="B36" s="96"/>
      <c r="C36" s="94"/>
      <c r="D36" s="94"/>
      <c r="E36" s="95"/>
      <c r="F36" s="95"/>
    </row>
    <row r="37" spans="2:7" s="61" customFormat="1">
      <c r="B37" s="254" t="s">
        <v>248</v>
      </c>
      <c r="C37" s="254"/>
      <c r="D37" s="254"/>
      <c r="E37" s="254"/>
      <c r="F37" s="254"/>
    </row>
    <row r="38" spans="2:7">
      <c r="E38" s="24"/>
      <c r="F38" s="24"/>
    </row>
    <row r="39" spans="2:7">
      <c r="B39" s="34" t="s">
        <v>265</v>
      </c>
      <c r="C39" s="24"/>
      <c r="D39" s="24"/>
      <c r="E39" s="24"/>
      <c r="F39" s="24"/>
    </row>
    <row r="40" spans="2:7">
      <c r="C40" s="24"/>
      <c r="D40" s="24"/>
      <c r="E40" s="24"/>
      <c r="F40" s="24"/>
    </row>
    <row r="41" spans="2:7">
      <c r="C41" s="24"/>
      <c r="D41" s="24"/>
      <c r="E41" s="24"/>
      <c r="F41" s="24"/>
    </row>
    <row r="42" spans="2:7">
      <c r="C42" s="24"/>
      <c r="D42" s="24"/>
      <c r="E42" s="24"/>
      <c r="F42" s="24"/>
    </row>
    <row r="43" spans="2:7">
      <c r="E43" s="24"/>
      <c r="F43" s="24"/>
    </row>
    <row r="44" spans="2:7" s="38" customFormat="1">
      <c r="B44" s="150" t="s">
        <v>237</v>
      </c>
      <c r="C44" s="37" t="s">
        <v>238</v>
      </c>
      <c r="F44" s="37" t="str">
        <f>+'Activo Neto'!F50</f>
        <v>Maura Ruiz</v>
      </c>
    </row>
    <row r="45" spans="2:7" s="41" customFormat="1">
      <c r="B45" s="151" t="s">
        <v>239</v>
      </c>
      <c r="C45" s="39" t="s">
        <v>240</v>
      </c>
      <c r="F45" s="39" t="s">
        <v>241</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5"/>
    </customSheetView>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6"/>
    </customSheetView>
  </customSheetViews>
  <mergeCells count="10">
    <mergeCell ref="B37:F37"/>
    <mergeCell ref="B18:D18"/>
    <mergeCell ref="B24:D24"/>
    <mergeCell ref="B28:D28"/>
    <mergeCell ref="B9:I9"/>
    <mergeCell ref="B10:I10"/>
    <mergeCell ref="B12:I12"/>
    <mergeCell ref="B15:D15"/>
    <mergeCell ref="B31:D31"/>
    <mergeCell ref="B33:D33"/>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D45E1-2522-49E0-814E-E9350B5173F0}">
  <sheetPr>
    <tabColor rgb="FFFFC000"/>
  </sheetPr>
  <dimension ref="A1:AA221"/>
  <sheetViews>
    <sheetView zoomScaleNormal="100" workbookViewId="0">
      <pane xSplit="6" ySplit="3" topLeftCell="G113" activePane="bottomRight" state="frozen"/>
      <selection activeCell="C9" sqref="C9:L9"/>
      <selection pane="topRight" activeCell="C9" sqref="C9:L9"/>
      <selection pane="bottomLeft" activeCell="C9" sqref="C9:L9"/>
      <selection pane="bottomRight" activeCell="C99" sqref="C99"/>
    </sheetView>
  </sheetViews>
  <sheetFormatPr baseColWidth="10" defaultColWidth="9.140625" defaultRowHeight="15" customHeight="1"/>
  <cols>
    <col min="1" max="1" width="52.42578125" bestFit="1" customWidth="1"/>
    <col min="2" max="2" width="16" customWidth="1"/>
    <col min="3" max="3" width="16.42578125" bestFit="1" customWidth="1"/>
    <col min="4" max="4" width="15" bestFit="1" customWidth="1"/>
    <col min="5" max="5" width="16.5703125" bestFit="1" customWidth="1"/>
    <col min="6" max="6" width="14.140625" style="17" bestFit="1" customWidth="1"/>
    <col min="7" max="7" width="17.7109375" bestFit="1" customWidth="1"/>
    <col min="8" max="8" width="18.28515625" bestFit="1" customWidth="1"/>
    <col min="9" max="9" width="18.28515625" customWidth="1"/>
    <col min="10" max="10" width="18.28515625" bestFit="1" customWidth="1"/>
    <col min="11" max="11" width="13" bestFit="1" customWidth="1"/>
    <col min="12" max="13" width="14.7109375" customWidth="1"/>
    <col min="14" max="14" width="14.42578125" bestFit="1" customWidth="1"/>
    <col min="15" max="15" width="15.85546875" bestFit="1" customWidth="1"/>
    <col min="250" max="250" width="33.7109375" customWidth="1"/>
    <col min="251" max="251" width="16" customWidth="1"/>
    <col min="252" max="253" width="15" bestFit="1" customWidth="1"/>
    <col min="254" max="254" width="16.5703125" bestFit="1" customWidth="1"/>
    <col min="255" max="255" width="12.5703125" customWidth="1"/>
    <col min="256" max="256" width="17.5703125" bestFit="1" customWidth="1"/>
    <col min="257" max="258" width="18.140625" bestFit="1" customWidth="1"/>
    <col min="259" max="259" width="12.85546875" bestFit="1" customWidth="1"/>
    <col min="260" max="261" width="16.5703125" bestFit="1" customWidth="1"/>
    <col min="262" max="263" width="13.140625" bestFit="1" customWidth="1"/>
    <col min="264" max="264" width="15.5703125" bestFit="1" customWidth="1"/>
    <col min="265" max="265" width="13.7109375" bestFit="1" customWidth="1"/>
    <col min="266" max="268" width="12.28515625" bestFit="1" customWidth="1"/>
    <col min="269" max="269" width="17.5703125" bestFit="1" customWidth="1"/>
    <col min="270" max="270" width="12.28515625" bestFit="1" customWidth="1"/>
    <col min="271" max="271" width="13.42578125" bestFit="1" customWidth="1"/>
    <col min="506" max="506" width="33.7109375" customWidth="1"/>
    <col min="507" max="507" width="16" customWidth="1"/>
    <col min="508" max="509" width="15" bestFit="1" customWidth="1"/>
    <col min="510" max="510" width="16.5703125" bestFit="1" customWidth="1"/>
    <col min="511" max="511" width="12.5703125" customWidth="1"/>
    <col min="512" max="512" width="17.5703125" bestFit="1" customWidth="1"/>
    <col min="513" max="514" width="18.140625" bestFit="1" customWidth="1"/>
    <col min="515" max="515" width="12.85546875" bestFit="1" customWidth="1"/>
    <col min="516" max="517" width="16.5703125" bestFit="1" customWidth="1"/>
    <col min="518" max="519" width="13.140625" bestFit="1" customWidth="1"/>
    <col min="520" max="520" width="15.5703125" bestFit="1" customWidth="1"/>
    <col min="521" max="521" width="13.7109375" bestFit="1" customWidth="1"/>
    <col min="522" max="524" width="12.28515625" bestFit="1" customWidth="1"/>
    <col min="525" max="525" width="17.5703125" bestFit="1" customWidth="1"/>
    <col min="526" max="526" width="12.28515625" bestFit="1" customWidth="1"/>
    <col min="527" max="527" width="13.42578125" bestFit="1" customWidth="1"/>
    <col min="762" max="762" width="33.7109375" customWidth="1"/>
    <col min="763" max="763" width="16" customWidth="1"/>
    <col min="764" max="765" width="15" bestFit="1" customWidth="1"/>
    <col min="766" max="766" width="16.5703125" bestFit="1" customWidth="1"/>
    <col min="767" max="767" width="12.5703125" customWidth="1"/>
    <col min="768" max="768" width="17.5703125" bestFit="1" customWidth="1"/>
    <col min="769" max="770" width="18.140625" bestFit="1" customWidth="1"/>
    <col min="771" max="771" width="12.85546875" bestFit="1" customWidth="1"/>
    <col min="772" max="773" width="16.5703125" bestFit="1" customWidth="1"/>
    <col min="774" max="775" width="13.140625" bestFit="1" customWidth="1"/>
    <col min="776" max="776" width="15.5703125" bestFit="1" customWidth="1"/>
    <col min="777" max="777" width="13.7109375" bestFit="1" customWidth="1"/>
    <col min="778" max="780" width="12.28515625" bestFit="1" customWidth="1"/>
    <col min="781" max="781" width="17.5703125" bestFit="1" customWidth="1"/>
    <col min="782" max="782" width="12.28515625" bestFit="1" customWidth="1"/>
    <col min="783" max="783" width="13.42578125" bestFit="1" customWidth="1"/>
    <col min="1018" max="1018" width="33.7109375" customWidth="1"/>
    <col min="1019" max="1019" width="16" customWidth="1"/>
    <col min="1020" max="1021" width="15" bestFit="1" customWidth="1"/>
    <col min="1022" max="1022" width="16.5703125" bestFit="1" customWidth="1"/>
    <col min="1023" max="1023" width="12.5703125" customWidth="1"/>
    <col min="1024" max="1024" width="17.5703125" bestFit="1" customWidth="1"/>
    <col min="1025" max="1026" width="18.140625" bestFit="1" customWidth="1"/>
    <col min="1027" max="1027" width="12.85546875" bestFit="1" customWidth="1"/>
    <col min="1028" max="1029" width="16.5703125" bestFit="1" customWidth="1"/>
    <col min="1030" max="1031" width="13.140625" bestFit="1" customWidth="1"/>
    <col min="1032" max="1032" width="15.5703125" bestFit="1" customWidth="1"/>
    <col min="1033" max="1033" width="13.7109375" bestFit="1" customWidth="1"/>
    <col min="1034" max="1036" width="12.28515625" bestFit="1" customWidth="1"/>
    <col min="1037" max="1037" width="17.5703125" bestFit="1" customWidth="1"/>
    <col min="1038" max="1038" width="12.28515625" bestFit="1" customWidth="1"/>
    <col min="1039" max="1039" width="13.42578125" bestFit="1" customWidth="1"/>
    <col min="1274" max="1274" width="33.7109375" customWidth="1"/>
    <col min="1275" max="1275" width="16" customWidth="1"/>
    <col min="1276" max="1277" width="15" bestFit="1" customWidth="1"/>
    <col min="1278" max="1278" width="16.5703125" bestFit="1" customWidth="1"/>
    <col min="1279" max="1279" width="12.5703125" customWidth="1"/>
    <col min="1280" max="1280" width="17.5703125" bestFit="1" customWidth="1"/>
    <col min="1281" max="1282" width="18.140625" bestFit="1" customWidth="1"/>
    <col min="1283" max="1283" width="12.85546875" bestFit="1" customWidth="1"/>
    <col min="1284" max="1285" width="16.5703125" bestFit="1" customWidth="1"/>
    <col min="1286" max="1287" width="13.140625" bestFit="1" customWidth="1"/>
    <col min="1288" max="1288" width="15.5703125" bestFit="1" customWidth="1"/>
    <col min="1289" max="1289" width="13.7109375" bestFit="1" customWidth="1"/>
    <col min="1290" max="1292" width="12.28515625" bestFit="1" customWidth="1"/>
    <col min="1293" max="1293" width="17.5703125" bestFit="1" customWidth="1"/>
    <col min="1294" max="1294" width="12.28515625" bestFit="1" customWidth="1"/>
    <col min="1295" max="1295" width="13.42578125" bestFit="1" customWidth="1"/>
    <col min="1530" max="1530" width="33.7109375" customWidth="1"/>
    <col min="1531" max="1531" width="16" customWidth="1"/>
    <col min="1532" max="1533" width="15" bestFit="1" customWidth="1"/>
    <col min="1534" max="1534" width="16.5703125" bestFit="1" customWidth="1"/>
    <col min="1535" max="1535" width="12.5703125" customWidth="1"/>
    <col min="1536" max="1536" width="17.5703125" bestFit="1" customWidth="1"/>
    <col min="1537" max="1538" width="18.140625" bestFit="1" customWidth="1"/>
    <col min="1539" max="1539" width="12.85546875" bestFit="1" customWidth="1"/>
    <col min="1540" max="1541" width="16.5703125" bestFit="1" customWidth="1"/>
    <col min="1542" max="1543" width="13.140625" bestFit="1" customWidth="1"/>
    <col min="1544" max="1544" width="15.5703125" bestFit="1" customWidth="1"/>
    <col min="1545" max="1545" width="13.7109375" bestFit="1" customWidth="1"/>
    <col min="1546" max="1548" width="12.28515625" bestFit="1" customWidth="1"/>
    <col min="1549" max="1549" width="17.5703125" bestFit="1" customWidth="1"/>
    <col min="1550" max="1550" width="12.28515625" bestFit="1" customWidth="1"/>
    <col min="1551" max="1551" width="13.42578125" bestFit="1" customWidth="1"/>
    <col min="1786" max="1786" width="33.7109375" customWidth="1"/>
    <col min="1787" max="1787" width="16" customWidth="1"/>
    <col min="1788" max="1789" width="15" bestFit="1" customWidth="1"/>
    <col min="1790" max="1790" width="16.5703125" bestFit="1" customWidth="1"/>
    <col min="1791" max="1791" width="12.5703125" customWidth="1"/>
    <col min="1792" max="1792" width="17.5703125" bestFit="1" customWidth="1"/>
    <col min="1793" max="1794" width="18.140625" bestFit="1" customWidth="1"/>
    <col min="1795" max="1795" width="12.85546875" bestFit="1" customWidth="1"/>
    <col min="1796" max="1797" width="16.5703125" bestFit="1" customWidth="1"/>
    <col min="1798" max="1799" width="13.140625" bestFit="1" customWidth="1"/>
    <col min="1800" max="1800" width="15.5703125" bestFit="1" customWidth="1"/>
    <col min="1801" max="1801" width="13.7109375" bestFit="1" customWidth="1"/>
    <col min="1802" max="1804" width="12.28515625" bestFit="1" customWidth="1"/>
    <col min="1805" max="1805" width="17.5703125" bestFit="1" customWidth="1"/>
    <col min="1806" max="1806" width="12.28515625" bestFit="1" customWidth="1"/>
    <col min="1807" max="1807" width="13.42578125" bestFit="1" customWidth="1"/>
    <col min="2042" max="2042" width="33.7109375" customWidth="1"/>
    <col min="2043" max="2043" width="16" customWidth="1"/>
    <col min="2044" max="2045" width="15" bestFit="1" customWidth="1"/>
    <col min="2046" max="2046" width="16.5703125" bestFit="1" customWidth="1"/>
    <col min="2047" max="2047" width="12.5703125" customWidth="1"/>
    <col min="2048" max="2048" width="17.5703125" bestFit="1" customWidth="1"/>
    <col min="2049" max="2050" width="18.140625" bestFit="1" customWidth="1"/>
    <col min="2051" max="2051" width="12.85546875" bestFit="1" customWidth="1"/>
    <col min="2052" max="2053" width="16.5703125" bestFit="1" customWidth="1"/>
    <col min="2054" max="2055" width="13.140625" bestFit="1" customWidth="1"/>
    <col min="2056" max="2056" width="15.5703125" bestFit="1" customWidth="1"/>
    <col min="2057" max="2057" width="13.7109375" bestFit="1" customWidth="1"/>
    <col min="2058" max="2060" width="12.28515625" bestFit="1" customWidth="1"/>
    <col min="2061" max="2061" width="17.5703125" bestFit="1" customWidth="1"/>
    <col min="2062" max="2062" width="12.28515625" bestFit="1" customWidth="1"/>
    <col min="2063" max="2063" width="13.42578125" bestFit="1" customWidth="1"/>
    <col min="2298" max="2298" width="33.7109375" customWidth="1"/>
    <col min="2299" max="2299" width="16" customWidth="1"/>
    <col min="2300" max="2301" width="15" bestFit="1" customWidth="1"/>
    <col min="2302" max="2302" width="16.5703125" bestFit="1" customWidth="1"/>
    <col min="2303" max="2303" width="12.5703125" customWidth="1"/>
    <col min="2304" max="2304" width="17.5703125" bestFit="1" customWidth="1"/>
    <col min="2305" max="2306" width="18.140625" bestFit="1" customWidth="1"/>
    <col min="2307" max="2307" width="12.85546875" bestFit="1" customWidth="1"/>
    <col min="2308" max="2309" width="16.5703125" bestFit="1" customWidth="1"/>
    <col min="2310" max="2311" width="13.140625" bestFit="1" customWidth="1"/>
    <col min="2312" max="2312" width="15.5703125" bestFit="1" customWidth="1"/>
    <col min="2313" max="2313" width="13.7109375" bestFit="1" customWidth="1"/>
    <col min="2314" max="2316" width="12.28515625" bestFit="1" customWidth="1"/>
    <col min="2317" max="2317" width="17.5703125" bestFit="1" customWidth="1"/>
    <col min="2318" max="2318" width="12.28515625" bestFit="1" customWidth="1"/>
    <col min="2319" max="2319" width="13.42578125" bestFit="1" customWidth="1"/>
    <col min="2554" max="2554" width="33.7109375" customWidth="1"/>
    <col min="2555" max="2555" width="16" customWidth="1"/>
    <col min="2556" max="2557" width="15" bestFit="1" customWidth="1"/>
    <col min="2558" max="2558" width="16.5703125" bestFit="1" customWidth="1"/>
    <col min="2559" max="2559" width="12.5703125" customWidth="1"/>
    <col min="2560" max="2560" width="17.5703125" bestFit="1" customWidth="1"/>
    <col min="2561" max="2562" width="18.140625" bestFit="1" customWidth="1"/>
    <col min="2563" max="2563" width="12.85546875" bestFit="1" customWidth="1"/>
    <col min="2564" max="2565" width="16.5703125" bestFit="1" customWidth="1"/>
    <col min="2566" max="2567" width="13.140625" bestFit="1" customWidth="1"/>
    <col min="2568" max="2568" width="15.5703125" bestFit="1" customWidth="1"/>
    <col min="2569" max="2569" width="13.7109375" bestFit="1" customWidth="1"/>
    <col min="2570" max="2572" width="12.28515625" bestFit="1" customWidth="1"/>
    <col min="2573" max="2573" width="17.5703125" bestFit="1" customWidth="1"/>
    <col min="2574" max="2574" width="12.28515625" bestFit="1" customWidth="1"/>
    <col min="2575" max="2575" width="13.42578125" bestFit="1" customWidth="1"/>
    <col min="2810" max="2810" width="33.7109375" customWidth="1"/>
    <col min="2811" max="2811" width="16" customWidth="1"/>
    <col min="2812" max="2813" width="15" bestFit="1" customWidth="1"/>
    <col min="2814" max="2814" width="16.5703125" bestFit="1" customWidth="1"/>
    <col min="2815" max="2815" width="12.5703125" customWidth="1"/>
    <col min="2816" max="2816" width="17.5703125" bestFit="1" customWidth="1"/>
    <col min="2817" max="2818" width="18.140625" bestFit="1" customWidth="1"/>
    <col min="2819" max="2819" width="12.85546875" bestFit="1" customWidth="1"/>
    <col min="2820" max="2821" width="16.5703125" bestFit="1" customWidth="1"/>
    <col min="2822" max="2823" width="13.140625" bestFit="1" customWidth="1"/>
    <col min="2824" max="2824" width="15.5703125" bestFit="1" customWidth="1"/>
    <col min="2825" max="2825" width="13.7109375" bestFit="1" customWidth="1"/>
    <col min="2826" max="2828" width="12.28515625" bestFit="1" customWidth="1"/>
    <col min="2829" max="2829" width="17.5703125" bestFit="1" customWidth="1"/>
    <col min="2830" max="2830" width="12.28515625" bestFit="1" customWidth="1"/>
    <col min="2831" max="2831" width="13.42578125" bestFit="1" customWidth="1"/>
    <col min="3066" max="3066" width="33.7109375" customWidth="1"/>
    <col min="3067" max="3067" width="16" customWidth="1"/>
    <col min="3068" max="3069" width="15" bestFit="1" customWidth="1"/>
    <col min="3070" max="3070" width="16.5703125" bestFit="1" customWidth="1"/>
    <col min="3071" max="3071" width="12.5703125" customWidth="1"/>
    <col min="3072" max="3072" width="17.5703125" bestFit="1" customWidth="1"/>
    <col min="3073" max="3074" width="18.140625" bestFit="1" customWidth="1"/>
    <col min="3075" max="3075" width="12.85546875" bestFit="1" customWidth="1"/>
    <col min="3076" max="3077" width="16.5703125" bestFit="1" customWidth="1"/>
    <col min="3078" max="3079" width="13.140625" bestFit="1" customWidth="1"/>
    <col min="3080" max="3080" width="15.5703125" bestFit="1" customWidth="1"/>
    <col min="3081" max="3081" width="13.7109375" bestFit="1" customWidth="1"/>
    <col min="3082" max="3084" width="12.28515625" bestFit="1" customWidth="1"/>
    <col min="3085" max="3085" width="17.5703125" bestFit="1" customWidth="1"/>
    <col min="3086" max="3086" width="12.28515625" bestFit="1" customWidth="1"/>
    <col min="3087" max="3087" width="13.42578125" bestFit="1" customWidth="1"/>
    <col min="3322" max="3322" width="33.7109375" customWidth="1"/>
    <col min="3323" max="3323" width="16" customWidth="1"/>
    <col min="3324" max="3325" width="15" bestFit="1" customWidth="1"/>
    <col min="3326" max="3326" width="16.5703125" bestFit="1" customWidth="1"/>
    <col min="3327" max="3327" width="12.5703125" customWidth="1"/>
    <col min="3328" max="3328" width="17.5703125" bestFit="1" customWidth="1"/>
    <col min="3329" max="3330" width="18.140625" bestFit="1" customWidth="1"/>
    <col min="3331" max="3331" width="12.85546875" bestFit="1" customWidth="1"/>
    <col min="3332" max="3333" width="16.5703125" bestFit="1" customWidth="1"/>
    <col min="3334" max="3335" width="13.140625" bestFit="1" customWidth="1"/>
    <col min="3336" max="3336" width="15.5703125" bestFit="1" customWidth="1"/>
    <col min="3337" max="3337" width="13.7109375" bestFit="1" customWidth="1"/>
    <col min="3338" max="3340" width="12.28515625" bestFit="1" customWidth="1"/>
    <col min="3341" max="3341" width="17.5703125" bestFit="1" customWidth="1"/>
    <col min="3342" max="3342" width="12.28515625" bestFit="1" customWidth="1"/>
    <col min="3343" max="3343" width="13.42578125" bestFit="1" customWidth="1"/>
    <col min="3578" max="3578" width="33.7109375" customWidth="1"/>
    <col min="3579" max="3579" width="16" customWidth="1"/>
    <col min="3580" max="3581" width="15" bestFit="1" customWidth="1"/>
    <col min="3582" max="3582" width="16.5703125" bestFit="1" customWidth="1"/>
    <col min="3583" max="3583" width="12.5703125" customWidth="1"/>
    <col min="3584" max="3584" width="17.5703125" bestFit="1" customWidth="1"/>
    <col min="3585" max="3586" width="18.140625" bestFit="1" customWidth="1"/>
    <col min="3587" max="3587" width="12.85546875" bestFit="1" customWidth="1"/>
    <col min="3588" max="3589" width="16.5703125" bestFit="1" customWidth="1"/>
    <col min="3590" max="3591" width="13.140625" bestFit="1" customWidth="1"/>
    <col min="3592" max="3592" width="15.5703125" bestFit="1" customWidth="1"/>
    <col min="3593" max="3593" width="13.7109375" bestFit="1" customWidth="1"/>
    <col min="3594" max="3596" width="12.28515625" bestFit="1" customWidth="1"/>
    <col min="3597" max="3597" width="17.5703125" bestFit="1" customWidth="1"/>
    <col min="3598" max="3598" width="12.28515625" bestFit="1" customWidth="1"/>
    <col min="3599" max="3599" width="13.42578125" bestFit="1" customWidth="1"/>
    <col min="3834" max="3834" width="33.7109375" customWidth="1"/>
    <col min="3835" max="3835" width="16" customWidth="1"/>
    <col min="3836" max="3837" width="15" bestFit="1" customWidth="1"/>
    <col min="3838" max="3838" width="16.5703125" bestFit="1" customWidth="1"/>
    <col min="3839" max="3839" width="12.5703125" customWidth="1"/>
    <col min="3840" max="3840" width="17.5703125" bestFit="1" customWidth="1"/>
    <col min="3841" max="3842" width="18.140625" bestFit="1" customWidth="1"/>
    <col min="3843" max="3843" width="12.85546875" bestFit="1" customWidth="1"/>
    <col min="3844" max="3845" width="16.5703125" bestFit="1" customWidth="1"/>
    <col min="3846" max="3847" width="13.140625" bestFit="1" customWidth="1"/>
    <col min="3848" max="3848" width="15.5703125" bestFit="1" customWidth="1"/>
    <col min="3849" max="3849" width="13.7109375" bestFit="1" customWidth="1"/>
    <col min="3850" max="3852" width="12.28515625" bestFit="1" customWidth="1"/>
    <col min="3853" max="3853" width="17.5703125" bestFit="1" customWidth="1"/>
    <col min="3854" max="3854" width="12.28515625" bestFit="1" customWidth="1"/>
    <col min="3855" max="3855" width="13.42578125" bestFit="1" customWidth="1"/>
    <col min="4090" max="4090" width="33.7109375" customWidth="1"/>
    <col min="4091" max="4091" width="16" customWidth="1"/>
    <col min="4092" max="4093" width="15" bestFit="1" customWidth="1"/>
    <col min="4094" max="4094" width="16.5703125" bestFit="1" customWidth="1"/>
    <col min="4095" max="4095" width="12.5703125" customWidth="1"/>
    <col min="4096" max="4096" width="17.5703125" bestFit="1" customWidth="1"/>
    <col min="4097" max="4098" width="18.140625" bestFit="1" customWidth="1"/>
    <col min="4099" max="4099" width="12.85546875" bestFit="1" customWidth="1"/>
    <col min="4100" max="4101" width="16.5703125" bestFit="1" customWidth="1"/>
    <col min="4102" max="4103" width="13.140625" bestFit="1" customWidth="1"/>
    <col min="4104" max="4104" width="15.5703125" bestFit="1" customWidth="1"/>
    <col min="4105" max="4105" width="13.7109375" bestFit="1" customWidth="1"/>
    <col min="4106" max="4108" width="12.28515625" bestFit="1" customWidth="1"/>
    <col min="4109" max="4109" width="17.5703125" bestFit="1" customWidth="1"/>
    <col min="4110" max="4110" width="12.28515625" bestFit="1" customWidth="1"/>
    <col min="4111" max="4111" width="13.42578125" bestFit="1" customWidth="1"/>
    <col min="4346" max="4346" width="33.7109375" customWidth="1"/>
    <col min="4347" max="4347" width="16" customWidth="1"/>
    <col min="4348" max="4349" width="15" bestFit="1" customWidth="1"/>
    <col min="4350" max="4350" width="16.5703125" bestFit="1" customWidth="1"/>
    <col min="4351" max="4351" width="12.5703125" customWidth="1"/>
    <col min="4352" max="4352" width="17.5703125" bestFit="1" customWidth="1"/>
    <col min="4353" max="4354" width="18.140625" bestFit="1" customWidth="1"/>
    <col min="4355" max="4355" width="12.85546875" bestFit="1" customWidth="1"/>
    <col min="4356" max="4357" width="16.5703125" bestFit="1" customWidth="1"/>
    <col min="4358" max="4359" width="13.140625" bestFit="1" customWidth="1"/>
    <col min="4360" max="4360" width="15.5703125" bestFit="1" customWidth="1"/>
    <col min="4361" max="4361" width="13.7109375" bestFit="1" customWidth="1"/>
    <col min="4362" max="4364" width="12.28515625" bestFit="1" customWidth="1"/>
    <col min="4365" max="4365" width="17.5703125" bestFit="1" customWidth="1"/>
    <col min="4366" max="4366" width="12.28515625" bestFit="1" customWidth="1"/>
    <col min="4367" max="4367" width="13.42578125" bestFit="1" customWidth="1"/>
    <col min="4602" max="4602" width="33.7109375" customWidth="1"/>
    <col min="4603" max="4603" width="16" customWidth="1"/>
    <col min="4604" max="4605" width="15" bestFit="1" customWidth="1"/>
    <col min="4606" max="4606" width="16.5703125" bestFit="1" customWidth="1"/>
    <col min="4607" max="4607" width="12.5703125" customWidth="1"/>
    <col min="4608" max="4608" width="17.5703125" bestFit="1" customWidth="1"/>
    <col min="4609" max="4610" width="18.140625" bestFit="1" customWidth="1"/>
    <col min="4611" max="4611" width="12.85546875" bestFit="1" customWidth="1"/>
    <col min="4612" max="4613" width="16.5703125" bestFit="1" customWidth="1"/>
    <col min="4614" max="4615" width="13.140625" bestFit="1" customWidth="1"/>
    <col min="4616" max="4616" width="15.5703125" bestFit="1" customWidth="1"/>
    <col min="4617" max="4617" width="13.7109375" bestFit="1" customWidth="1"/>
    <col min="4618" max="4620" width="12.28515625" bestFit="1" customWidth="1"/>
    <col min="4621" max="4621" width="17.5703125" bestFit="1" customWidth="1"/>
    <col min="4622" max="4622" width="12.28515625" bestFit="1" customWidth="1"/>
    <col min="4623" max="4623" width="13.42578125" bestFit="1" customWidth="1"/>
    <col min="4858" max="4858" width="33.7109375" customWidth="1"/>
    <col min="4859" max="4859" width="16" customWidth="1"/>
    <col min="4860" max="4861" width="15" bestFit="1" customWidth="1"/>
    <col min="4862" max="4862" width="16.5703125" bestFit="1" customWidth="1"/>
    <col min="4863" max="4863" width="12.5703125" customWidth="1"/>
    <col min="4864" max="4864" width="17.5703125" bestFit="1" customWidth="1"/>
    <col min="4865" max="4866" width="18.140625" bestFit="1" customWidth="1"/>
    <col min="4867" max="4867" width="12.85546875" bestFit="1" customWidth="1"/>
    <col min="4868" max="4869" width="16.5703125" bestFit="1" customWidth="1"/>
    <col min="4870" max="4871" width="13.140625" bestFit="1" customWidth="1"/>
    <col min="4872" max="4872" width="15.5703125" bestFit="1" customWidth="1"/>
    <col min="4873" max="4873" width="13.7109375" bestFit="1" customWidth="1"/>
    <col min="4874" max="4876" width="12.28515625" bestFit="1" customWidth="1"/>
    <col min="4877" max="4877" width="17.5703125" bestFit="1" customWidth="1"/>
    <col min="4878" max="4878" width="12.28515625" bestFit="1" customWidth="1"/>
    <col min="4879" max="4879" width="13.42578125" bestFit="1" customWidth="1"/>
    <col min="5114" max="5114" width="33.7109375" customWidth="1"/>
    <col min="5115" max="5115" width="16" customWidth="1"/>
    <col min="5116" max="5117" width="15" bestFit="1" customWidth="1"/>
    <col min="5118" max="5118" width="16.5703125" bestFit="1" customWidth="1"/>
    <col min="5119" max="5119" width="12.5703125" customWidth="1"/>
    <col min="5120" max="5120" width="17.5703125" bestFit="1" customWidth="1"/>
    <col min="5121" max="5122" width="18.140625" bestFit="1" customWidth="1"/>
    <col min="5123" max="5123" width="12.85546875" bestFit="1" customWidth="1"/>
    <col min="5124" max="5125" width="16.5703125" bestFit="1" customWidth="1"/>
    <col min="5126" max="5127" width="13.140625" bestFit="1" customWidth="1"/>
    <col min="5128" max="5128" width="15.5703125" bestFit="1" customWidth="1"/>
    <col min="5129" max="5129" width="13.7109375" bestFit="1" customWidth="1"/>
    <col min="5130" max="5132" width="12.28515625" bestFit="1" customWidth="1"/>
    <col min="5133" max="5133" width="17.5703125" bestFit="1" customWidth="1"/>
    <col min="5134" max="5134" width="12.28515625" bestFit="1" customWidth="1"/>
    <col min="5135" max="5135" width="13.42578125" bestFit="1" customWidth="1"/>
    <col min="5370" max="5370" width="33.7109375" customWidth="1"/>
    <col min="5371" max="5371" width="16" customWidth="1"/>
    <col min="5372" max="5373" width="15" bestFit="1" customWidth="1"/>
    <col min="5374" max="5374" width="16.5703125" bestFit="1" customWidth="1"/>
    <col min="5375" max="5375" width="12.5703125" customWidth="1"/>
    <col min="5376" max="5376" width="17.5703125" bestFit="1" customWidth="1"/>
    <col min="5377" max="5378" width="18.140625" bestFit="1" customWidth="1"/>
    <col min="5379" max="5379" width="12.85546875" bestFit="1" customWidth="1"/>
    <col min="5380" max="5381" width="16.5703125" bestFit="1" customWidth="1"/>
    <col min="5382" max="5383" width="13.140625" bestFit="1" customWidth="1"/>
    <col min="5384" max="5384" width="15.5703125" bestFit="1" customWidth="1"/>
    <col min="5385" max="5385" width="13.7109375" bestFit="1" customWidth="1"/>
    <col min="5386" max="5388" width="12.28515625" bestFit="1" customWidth="1"/>
    <col min="5389" max="5389" width="17.5703125" bestFit="1" customWidth="1"/>
    <col min="5390" max="5390" width="12.28515625" bestFit="1" customWidth="1"/>
    <col min="5391" max="5391" width="13.42578125" bestFit="1" customWidth="1"/>
    <col min="5626" max="5626" width="33.7109375" customWidth="1"/>
    <col min="5627" max="5627" width="16" customWidth="1"/>
    <col min="5628" max="5629" width="15" bestFit="1" customWidth="1"/>
    <col min="5630" max="5630" width="16.5703125" bestFit="1" customWidth="1"/>
    <col min="5631" max="5631" width="12.5703125" customWidth="1"/>
    <col min="5632" max="5632" width="17.5703125" bestFit="1" customWidth="1"/>
    <col min="5633" max="5634" width="18.140625" bestFit="1" customWidth="1"/>
    <col min="5635" max="5635" width="12.85546875" bestFit="1" customWidth="1"/>
    <col min="5636" max="5637" width="16.5703125" bestFit="1" customWidth="1"/>
    <col min="5638" max="5639" width="13.140625" bestFit="1" customWidth="1"/>
    <col min="5640" max="5640" width="15.5703125" bestFit="1" customWidth="1"/>
    <col min="5641" max="5641" width="13.7109375" bestFit="1" customWidth="1"/>
    <col min="5642" max="5644" width="12.28515625" bestFit="1" customWidth="1"/>
    <col min="5645" max="5645" width="17.5703125" bestFit="1" customWidth="1"/>
    <col min="5646" max="5646" width="12.28515625" bestFit="1" customWidth="1"/>
    <col min="5647" max="5647" width="13.42578125" bestFit="1" customWidth="1"/>
    <col min="5882" max="5882" width="33.7109375" customWidth="1"/>
    <col min="5883" max="5883" width="16" customWidth="1"/>
    <col min="5884" max="5885" width="15" bestFit="1" customWidth="1"/>
    <col min="5886" max="5886" width="16.5703125" bestFit="1" customWidth="1"/>
    <col min="5887" max="5887" width="12.5703125" customWidth="1"/>
    <col min="5888" max="5888" width="17.5703125" bestFit="1" customWidth="1"/>
    <col min="5889" max="5890" width="18.140625" bestFit="1" customWidth="1"/>
    <col min="5891" max="5891" width="12.85546875" bestFit="1" customWidth="1"/>
    <col min="5892" max="5893" width="16.5703125" bestFit="1" customWidth="1"/>
    <col min="5894" max="5895" width="13.140625" bestFit="1" customWidth="1"/>
    <col min="5896" max="5896" width="15.5703125" bestFit="1" customWidth="1"/>
    <col min="5897" max="5897" width="13.7109375" bestFit="1" customWidth="1"/>
    <col min="5898" max="5900" width="12.28515625" bestFit="1" customWidth="1"/>
    <col min="5901" max="5901" width="17.5703125" bestFit="1" customWidth="1"/>
    <col min="5902" max="5902" width="12.28515625" bestFit="1" customWidth="1"/>
    <col min="5903" max="5903" width="13.42578125" bestFit="1" customWidth="1"/>
    <col min="6138" max="6138" width="33.7109375" customWidth="1"/>
    <col min="6139" max="6139" width="16" customWidth="1"/>
    <col min="6140" max="6141" width="15" bestFit="1" customWidth="1"/>
    <col min="6142" max="6142" width="16.5703125" bestFit="1" customWidth="1"/>
    <col min="6143" max="6143" width="12.5703125" customWidth="1"/>
    <col min="6144" max="6144" width="17.5703125" bestFit="1" customWidth="1"/>
    <col min="6145" max="6146" width="18.140625" bestFit="1" customWidth="1"/>
    <col min="6147" max="6147" width="12.85546875" bestFit="1" customWidth="1"/>
    <col min="6148" max="6149" width="16.5703125" bestFit="1" customWidth="1"/>
    <col min="6150" max="6151" width="13.140625" bestFit="1" customWidth="1"/>
    <col min="6152" max="6152" width="15.5703125" bestFit="1" customWidth="1"/>
    <col min="6153" max="6153" width="13.7109375" bestFit="1" customWidth="1"/>
    <col min="6154" max="6156" width="12.28515625" bestFit="1" customWidth="1"/>
    <col min="6157" max="6157" width="17.5703125" bestFit="1" customWidth="1"/>
    <col min="6158" max="6158" width="12.28515625" bestFit="1" customWidth="1"/>
    <col min="6159" max="6159" width="13.42578125" bestFit="1" customWidth="1"/>
    <col min="6394" max="6394" width="33.7109375" customWidth="1"/>
    <col min="6395" max="6395" width="16" customWidth="1"/>
    <col min="6396" max="6397" width="15" bestFit="1" customWidth="1"/>
    <col min="6398" max="6398" width="16.5703125" bestFit="1" customWidth="1"/>
    <col min="6399" max="6399" width="12.5703125" customWidth="1"/>
    <col min="6400" max="6400" width="17.5703125" bestFit="1" customWidth="1"/>
    <col min="6401" max="6402" width="18.140625" bestFit="1" customWidth="1"/>
    <col min="6403" max="6403" width="12.85546875" bestFit="1" customWidth="1"/>
    <col min="6404" max="6405" width="16.5703125" bestFit="1" customWidth="1"/>
    <col min="6406" max="6407" width="13.140625" bestFit="1" customWidth="1"/>
    <col min="6408" max="6408" width="15.5703125" bestFit="1" customWidth="1"/>
    <col min="6409" max="6409" width="13.7109375" bestFit="1" customWidth="1"/>
    <col min="6410" max="6412" width="12.28515625" bestFit="1" customWidth="1"/>
    <col min="6413" max="6413" width="17.5703125" bestFit="1" customWidth="1"/>
    <col min="6414" max="6414" width="12.28515625" bestFit="1" customWidth="1"/>
    <col min="6415" max="6415" width="13.42578125" bestFit="1" customWidth="1"/>
    <col min="6650" max="6650" width="33.7109375" customWidth="1"/>
    <col min="6651" max="6651" width="16" customWidth="1"/>
    <col min="6652" max="6653" width="15" bestFit="1" customWidth="1"/>
    <col min="6654" max="6654" width="16.5703125" bestFit="1" customWidth="1"/>
    <col min="6655" max="6655" width="12.5703125" customWidth="1"/>
    <col min="6656" max="6656" width="17.5703125" bestFit="1" customWidth="1"/>
    <col min="6657" max="6658" width="18.140625" bestFit="1" customWidth="1"/>
    <col min="6659" max="6659" width="12.85546875" bestFit="1" customWidth="1"/>
    <col min="6660" max="6661" width="16.5703125" bestFit="1" customWidth="1"/>
    <col min="6662" max="6663" width="13.140625" bestFit="1" customWidth="1"/>
    <col min="6664" max="6664" width="15.5703125" bestFit="1" customWidth="1"/>
    <col min="6665" max="6665" width="13.7109375" bestFit="1" customWidth="1"/>
    <col min="6666" max="6668" width="12.28515625" bestFit="1" customWidth="1"/>
    <col min="6669" max="6669" width="17.5703125" bestFit="1" customWidth="1"/>
    <col min="6670" max="6670" width="12.28515625" bestFit="1" customWidth="1"/>
    <col min="6671" max="6671" width="13.42578125" bestFit="1" customWidth="1"/>
    <col min="6906" max="6906" width="33.7109375" customWidth="1"/>
    <col min="6907" max="6907" width="16" customWidth="1"/>
    <col min="6908" max="6909" width="15" bestFit="1" customWidth="1"/>
    <col min="6910" max="6910" width="16.5703125" bestFit="1" customWidth="1"/>
    <col min="6911" max="6911" width="12.5703125" customWidth="1"/>
    <col min="6912" max="6912" width="17.5703125" bestFit="1" customWidth="1"/>
    <col min="6913" max="6914" width="18.140625" bestFit="1" customWidth="1"/>
    <col min="6915" max="6915" width="12.85546875" bestFit="1" customWidth="1"/>
    <col min="6916" max="6917" width="16.5703125" bestFit="1" customWidth="1"/>
    <col min="6918" max="6919" width="13.140625" bestFit="1" customWidth="1"/>
    <col min="6920" max="6920" width="15.5703125" bestFit="1" customWidth="1"/>
    <col min="6921" max="6921" width="13.7109375" bestFit="1" customWidth="1"/>
    <col min="6922" max="6924" width="12.28515625" bestFit="1" customWidth="1"/>
    <col min="6925" max="6925" width="17.5703125" bestFit="1" customWidth="1"/>
    <col min="6926" max="6926" width="12.28515625" bestFit="1" customWidth="1"/>
    <col min="6927" max="6927" width="13.42578125" bestFit="1" customWidth="1"/>
    <col min="7162" max="7162" width="33.7109375" customWidth="1"/>
    <col min="7163" max="7163" width="16" customWidth="1"/>
    <col min="7164" max="7165" width="15" bestFit="1" customWidth="1"/>
    <col min="7166" max="7166" width="16.5703125" bestFit="1" customWidth="1"/>
    <col min="7167" max="7167" width="12.5703125" customWidth="1"/>
    <col min="7168" max="7168" width="17.5703125" bestFit="1" customWidth="1"/>
    <col min="7169" max="7170" width="18.140625" bestFit="1" customWidth="1"/>
    <col min="7171" max="7171" width="12.85546875" bestFit="1" customWidth="1"/>
    <col min="7172" max="7173" width="16.5703125" bestFit="1" customWidth="1"/>
    <col min="7174" max="7175" width="13.140625" bestFit="1" customWidth="1"/>
    <col min="7176" max="7176" width="15.5703125" bestFit="1" customWidth="1"/>
    <col min="7177" max="7177" width="13.7109375" bestFit="1" customWidth="1"/>
    <col min="7178" max="7180" width="12.28515625" bestFit="1" customWidth="1"/>
    <col min="7181" max="7181" width="17.5703125" bestFit="1" customWidth="1"/>
    <col min="7182" max="7182" width="12.28515625" bestFit="1" customWidth="1"/>
    <col min="7183" max="7183" width="13.42578125" bestFit="1" customWidth="1"/>
    <col min="7418" max="7418" width="33.7109375" customWidth="1"/>
    <col min="7419" max="7419" width="16" customWidth="1"/>
    <col min="7420" max="7421" width="15" bestFit="1" customWidth="1"/>
    <col min="7422" max="7422" width="16.5703125" bestFit="1" customWidth="1"/>
    <col min="7423" max="7423" width="12.5703125" customWidth="1"/>
    <col min="7424" max="7424" width="17.5703125" bestFit="1" customWidth="1"/>
    <col min="7425" max="7426" width="18.140625" bestFit="1" customWidth="1"/>
    <col min="7427" max="7427" width="12.85546875" bestFit="1" customWidth="1"/>
    <col min="7428" max="7429" width="16.5703125" bestFit="1" customWidth="1"/>
    <col min="7430" max="7431" width="13.140625" bestFit="1" customWidth="1"/>
    <col min="7432" max="7432" width="15.5703125" bestFit="1" customWidth="1"/>
    <col min="7433" max="7433" width="13.7109375" bestFit="1" customWidth="1"/>
    <col min="7434" max="7436" width="12.28515625" bestFit="1" customWidth="1"/>
    <col min="7437" max="7437" width="17.5703125" bestFit="1" customWidth="1"/>
    <col min="7438" max="7438" width="12.28515625" bestFit="1" customWidth="1"/>
    <col min="7439" max="7439" width="13.42578125" bestFit="1" customWidth="1"/>
    <col min="7674" max="7674" width="33.7109375" customWidth="1"/>
    <col min="7675" max="7675" width="16" customWidth="1"/>
    <col min="7676" max="7677" width="15" bestFit="1" customWidth="1"/>
    <col min="7678" max="7678" width="16.5703125" bestFit="1" customWidth="1"/>
    <col min="7679" max="7679" width="12.5703125" customWidth="1"/>
    <col min="7680" max="7680" width="17.5703125" bestFit="1" customWidth="1"/>
    <col min="7681" max="7682" width="18.140625" bestFit="1" customWidth="1"/>
    <col min="7683" max="7683" width="12.85546875" bestFit="1" customWidth="1"/>
    <col min="7684" max="7685" width="16.5703125" bestFit="1" customWidth="1"/>
    <col min="7686" max="7687" width="13.140625" bestFit="1" customWidth="1"/>
    <col min="7688" max="7688" width="15.5703125" bestFit="1" customWidth="1"/>
    <col min="7689" max="7689" width="13.7109375" bestFit="1" customWidth="1"/>
    <col min="7690" max="7692" width="12.28515625" bestFit="1" customWidth="1"/>
    <col min="7693" max="7693" width="17.5703125" bestFit="1" customWidth="1"/>
    <col min="7694" max="7694" width="12.28515625" bestFit="1" customWidth="1"/>
    <col min="7695" max="7695" width="13.42578125" bestFit="1" customWidth="1"/>
    <col min="7930" max="7930" width="33.7109375" customWidth="1"/>
    <col min="7931" max="7931" width="16" customWidth="1"/>
    <col min="7932" max="7933" width="15" bestFit="1" customWidth="1"/>
    <col min="7934" max="7934" width="16.5703125" bestFit="1" customWidth="1"/>
    <col min="7935" max="7935" width="12.5703125" customWidth="1"/>
    <col min="7936" max="7936" width="17.5703125" bestFit="1" customWidth="1"/>
    <col min="7937" max="7938" width="18.140625" bestFit="1" customWidth="1"/>
    <col min="7939" max="7939" width="12.85546875" bestFit="1" customWidth="1"/>
    <col min="7940" max="7941" width="16.5703125" bestFit="1" customWidth="1"/>
    <col min="7942" max="7943" width="13.140625" bestFit="1" customWidth="1"/>
    <col min="7944" max="7944" width="15.5703125" bestFit="1" customWidth="1"/>
    <col min="7945" max="7945" width="13.7109375" bestFit="1" customWidth="1"/>
    <col min="7946" max="7948" width="12.28515625" bestFit="1" customWidth="1"/>
    <col min="7949" max="7949" width="17.5703125" bestFit="1" customWidth="1"/>
    <col min="7950" max="7950" width="12.28515625" bestFit="1" customWidth="1"/>
    <col min="7951" max="7951" width="13.42578125" bestFit="1" customWidth="1"/>
    <col min="8186" max="8186" width="33.7109375" customWidth="1"/>
    <col min="8187" max="8187" width="16" customWidth="1"/>
    <col min="8188" max="8189" width="15" bestFit="1" customWidth="1"/>
    <col min="8190" max="8190" width="16.5703125" bestFit="1" customWidth="1"/>
    <col min="8191" max="8191" width="12.5703125" customWidth="1"/>
    <col min="8192" max="8192" width="17.5703125" bestFit="1" customWidth="1"/>
    <col min="8193" max="8194" width="18.140625" bestFit="1" customWidth="1"/>
    <col min="8195" max="8195" width="12.85546875" bestFit="1" customWidth="1"/>
    <col min="8196" max="8197" width="16.5703125" bestFit="1" customWidth="1"/>
    <col min="8198" max="8199" width="13.140625" bestFit="1" customWidth="1"/>
    <col min="8200" max="8200" width="15.5703125" bestFit="1" customWidth="1"/>
    <col min="8201" max="8201" width="13.7109375" bestFit="1" customWidth="1"/>
    <col min="8202" max="8204" width="12.28515625" bestFit="1" customWidth="1"/>
    <col min="8205" max="8205" width="17.5703125" bestFit="1" customWidth="1"/>
    <col min="8206" max="8206" width="12.28515625" bestFit="1" customWidth="1"/>
    <col min="8207" max="8207" width="13.42578125" bestFit="1" customWidth="1"/>
    <col min="8442" max="8442" width="33.7109375" customWidth="1"/>
    <col min="8443" max="8443" width="16" customWidth="1"/>
    <col min="8444" max="8445" width="15" bestFit="1" customWidth="1"/>
    <col min="8446" max="8446" width="16.5703125" bestFit="1" customWidth="1"/>
    <col min="8447" max="8447" width="12.5703125" customWidth="1"/>
    <col min="8448" max="8448" width="17.5703125" bestFit="1" customWidth="1"/>
    <col min="8449" max="8450" width="18.140625" bestFit="1" customWidth="1"/>
    <col min="8451" max="8451" width="12.85546875" bestFit="1" customWidth="1"/>
    <col min="8452" max="8453" width="16.5703125" bestFit="1" customWidth="1"/>
    <col min="8454" max="8455" width="13.140625" bestFit="1" customWidth="1"/>
    <col min="8456" max="8456" width="15.5703125" bestFit="1" customWidth="1"/>
    <col min="8457" max="8457" width="13.7109375" bestFit="1" customWidth="1"/>
    <col min="8458" max="8460" width="12.28515625" bestFit="1" customWidth="1"/>
    <col min="8461" max="8461" width="17.5703125" bestFit="1" customWidth="1"/>
    <col min="8462" max="8462" width="12.28515625" bestFit="1" customWidth="1"/>
    <col min="8463" max="8463" width="13.42578125" bestFit="1" customWidth="1"/>
    <col min="8698" max="8698" width="33.7109375" customWidth="1"/>
    <col min="8699" max="8699" width="16" customWidth="1"/>
    <col min="8700" max="8701" width="15" bestFit="1" customWidth="1"/>
    <col min="8702" max="8702" width="16.5703125" bestFit="1" customWidth="1"/>
    <col min="8703" max="8703" width="12.5703125" customWidth="1"/>
    <col min="8704" max="8704" width="17.5703125" bestFit="1" customWidth="1"/>
    <col min="8705" max="8706" width="18.140625" bestFit="1" customWidth="1"/>
    <col min="8707" max="8707" width="12.85546875" bestFit="1" customWidth="1"/>
    <col min="8708" max="8709" width="16.5703125" bestFit="1" customWidth="1"/>
    <col min="8710" max="8711" width="13.140625" bestFit="1" customWidth="1"/>
    <col min="8712" max="8712" width="15.5703125" bestFit="1" customWidth="1"/>
    <col min="8713" max="8713" width="13.7109375" bestFit="1" customWidth="1"/>
    <col min="8714" max="8716" width="12.28515625" bestFit="1" customWidth="1"/>
    <col min="8717" max="8717" width="17.5703125" bestFit="1" customWidth="1"/>
    <col min="8718" max="8718" width="12.28515625" bestFit="1" customWidth="1"/>
    <col min="8719" max="8719" width="13.42578125" bestFit="1" customWidth="1"/>
    <col min="8954" max="8954" width="33.7109375" customWidth="1"/>
    <col min="8955" max="8955" width="16" customWidth="1"/>
    <col min="8956" max="8957" width="15" bestFit="1" customWidth="1"/>
    <col min="8958" max="8958" width="16.5703125" bestFit="1" customWidth="1"/>
    <col min="8959" max="8959" width="12.5703125" customWidth="1"/>
    <col min="8960" max="8960" width="17.5703125" bestFit="1" customWidth="1"/>
    <col min="8961" max="8962" width="18.140625" bestFit="1" customWidth="1"/>
    <col min="8963" max="8963" width="12.85546875" bestFit="1" customWidth="1"/>
    <col min="8964" max="8965" width="16.5703125" bestFit="1" customWidth="1"/>
    <col min="8966" max="8967" width="13.140625" bestFit="1" customWidth="1"/>
    <col min="8968" max="8968" width="15.5703125" bestFit="1" customWidth="1"/>
    <col min="8969" max="8969" width="13.7109375" bestFit="1" customWidth="1"/>
    <col min="8970" max="8972" width="12.28515625" bestFit="1" customWidth="1"/>
    <col min="8973" max="8973" width="17.5703125" bestFit="1" customWidth="1"/>
    <col min="8974" max="8974" width="12.28515625" bestFit="1" customWidth="1"/>
    <col min="8975" max="8975" width="13.42578125" bestFit="1" customWidth="1"/>
    <col min="9210" max="9210" width="33.7109375" customWidth="1"/>
    <col min="9211" max="9211" width="16" customWidth="1"/>
    <col min="9212" max="9213" width="15" bestFit="1" customWidth="1"/>
    <col min="9214" max="9214" width="16.5703125" bestFit="1" customWidth="1"/>
    <col min="9215" max="9215" width="12.5703125" customWidth="1"/>
    <col min="9216" max="9216" width="17.5703125" bestFit="1" customWidth="1"/>
    <col min="9217" max="9218" width="18.140625" bestFit="1" customWidth="1"/>
    <col min="9219" max="9219" width="12.85546875" bestFit="1" customWidth="1"/>
    <col min="9220" max="9221" width="16.5703125" bestFit="1" customWidth="1"/>
    <col min="9222" max="9223" width="13.140625" bestFit="1" customWidth="1"/>
    <col min="9224" max="9224" width="15.5703125" bestFit="1" customWidth="1"/>
    <col min="9225" max="9225" width="13.7109375" bestFit="1" customWidth="1"/>
    <col min="9226" max="9228" width="12.28515625" bestFit="1" customWidth="1"/>
    <col min="9229" max="9229" width="17.5703125" bestFit="1" customWidth="1"/>
    <col min="9230" max="9230" width="12.28515625" bestFit="1" customWidth="1"/>
    <col min="9231" max="9231" width="13.42578125" bestFit="1" customWidth="1"/>
    <col min="9466" max="9466" width="33.7109375" customWidth="1"/>
    <col min="9467" max="9467" width="16" customWidth="1"/>
    <col min="9468" max="9469" width="15" bestFit="1" customWidth="1"/>
    <col min="9470" max="9470" width="16.5703125" bestFit="1" customWidth="1"/>
    <col min="9471" max="9471" width="12.5703125" customWidth="1"/>
    <col min="9472" max="9472" width="17.5703125" bestFit="1" customWidth="1"/>
    <col min="9473" max="9474" width="18.140625" bestFit="1" customWidth="1"/>
    <col min="9475" max="9475" width="12.85546875" bestFit="1" customWidth="1"/>
    <col min="9476" max="9477" width="16.5703125" bestFit="1" customWidth="1"/>
    <col min="9478" max="9479" width="13.140625" bestFit="1" customWidth="1"/>
    <col min="9480" max="9480" width="15.5703125" bestFit="1" customWidth="1"/>
    <col min="9481" max="9481" width="13.7109375" bestFit="1" customWidth="1"/>
    <col min="9482" max="9484" width="12.28515625" bestFit="1" customWidth="1"/>
    <col min="9485" max="9485" width="17.5703125" bestFit="1" customWidth="1"/>
    <col min="9486" max="9486" width="12.28515625" bestFit="1" customWidth="1"/>
    <col min="9487" max="9487" width="13.42578125" bestFit="1" customWidth="1"/>
    <col min="9722" max="9722" width="33.7109375" customWidth="1"/>
    <col min="9723" max="9723" width="16" customWidth="1"/>
    <col min="9724" max="9725" width="15" bestFit="1" customWidth="1"/>
    <col min="9726" max="9726" width="16.5703125" bestFit="1" customWidth="1"/>
    <col min="9727" max="9727" width="12.5703125" customWidth="1"/>
    <col min="9728" max="9728" width="17.5703125" bestFit="1" customWidth="1"/>
    <col min="9729" max="9730" width="18.140625" bestFit="1" customWidth="1"/>
    <col min="9731" max="9731" width="12.85546875" bestFit="1" customWidth="1"/>
    <col min="9732" max="9733" width="16.5703125" bestFit="1" customWidth="1"/>
    <col min="9734" max="9735" width="13.140625" bestFit="1" customWidth="1"/>
    <col min="9736" max="9736" width="15.5703125" bestFit="1" customWidth="1"/>
    <col min="9737" max="9737" width="13.7109375" bestFit="1" customWidth="1"/>
    <col min="9738" max="9740" width="12.28515625" bestFit="1" customWidth="1"/>
    <col min="9741" max="9741" width="17.5703125" bestFit="1" customWidth="1"/>
    <col min="9742" max="9742" width="12.28515625" bestFit="1" customWidth="1"/>
    <col min="9743" max="9743" width="13.42578125" bestFit="1" customWidth="1"/>
    <col min="9978" max="9978" width="33.7109375" customWidth="1"/>
    <col min="9979" max="9979" width="16" customWidth="1"/>
    <col min="9980" max="9981" width="15" bestFit="1" customWidth="1"/>
    <col min="9982" max="9982" width="16.5703125" bestFit="1" customWidth="1"/>
    <col min="9983" max="9983" width="12.5703125" customWidth="1"/>
    <col min="9984" max="9984" width="17.5703125" bestFit="1" customWidth="1"/>
    <col min="9985" max="9986" width="18.140625" bestFit="1" customWidth="1"/>
    <col min="9987" max="9987" width="12.85546875" bestFit="1" customWidth="1"/>
    <col min="9988" max="9989" width="16.5703125" bestFit="1" customWidth="1"/>
    <col min="9990" max="9991" width="13.140625" bestFit="1" customWidth="1"/>
    <col min="9992" max="9992" width="15.5703125" bestFit="1" customWidth="1"/>
    <col min="9993" max="9993" width="13.7109375" bestFit="1" customWidth="1"/>
    <col min="9994" max="9996" width="12.28515625" bestFit="1" customWidth="1"/>
    <col min="9997" max="9997" width="17.5703125" bestFit="1" customWidth="1"/>
    <col min="9998" max="9998" width="12.28515625" bestFit="1" customWidth="1"/>
    <col min="9999" max="9999" width="13.42578125" bestFit="1" customWidth="1"/>
    <col min="10234" max="10234" width="33.7109375" customWidth="1"/>
    <col min="10235" max="10235" width="16" customWidth="1"/>
    <col min="10236" max="10237" width="15" bestFit="1" customWidth="1"/>
    <col min="10238" max="10238" width="16.5703125" bestFit="1" customWidth="1"/>
    <col min="10239" max="10239" width="12.5703125" customWidth="1"/>
    <col min="10240" max="10240" width="17.5703125" bestFit="1" customWidth="1"/>
    <col min="10241" max="10242" width="18.140625" bestFit="1" customWidth="1"/>
    <col min="10243" max="10243" width="12.85546875" bestFit="1" customWidth="1"/>
    <col min="10244" max="10245" width="16.5703125" bestFit="1" customWidth="1"/>
    <col min="10246" max="10247" width="13.140625" bestFit="1" customWidth="1"/>
    <col min="10248" max="10248" width="15.5703125" bestFit="1" customWidth="1"/>
    <col min="10249" max="10249" width="13.7109375" bestFit="1" customWidth="1"/>
    <col min="10250" max="10252" width="12.28515625" bestFit="1" customWidth="1"/>
    <col min="10253" max="10253" width="17.5703125" bestFit="1" customWidth="1"/>
    <col min="10254" max="10254" width="12.28515625" bestFit="1" customWidth="1"/>
    <col min="10255" max="10255" width="13.42578125" bestFit="1" customWidth="1"/>
    <col min="10490" max="10490" width="33.7109375" customWidth="1"/>
    <col min="10491" max="10491" width="16" customWidth="1"/>
    <col min="10492" max="10493" width="15" bestFit="1" customWidth="1"/>
    <col min="10494" max="10494" width="16.5703125" bestFit="1" customWidth="1"/>
    <col min="10495" max="10495" width="12.5703125" customWidth="1"/>
    <col min="10496" max="10496" width="17.5703125" bestFit="1" customWidth="1"/>
    <col min="10497" max="10498" width="18.140625" bestFit="1" customWidth="1"/>
    <col min="10499" max="10499" width="12.85546875" bestFit="1" customWidth="1"/>
    <col min="10500" max="10501" width="16.5703125" bestFit="1" customWidth="1"/>
    <col min="10502" max="10503" width="13.140625" bestFit="1" customWidth="1"/>
    <col min="10504" max="10504" width="15.5703125" bestFit="1" customWidth="1"/>
    <col min="10505" max="10505" width="13.7109375" bestFit="1" customWidth="1"/>
    <col min="10506" max="10508" width="12.28515625" bestFit="1" customWidth="1"/>
    <col min="10509" max="10509" width="17.5703125" bestFit="1" customWidth="1"/>
    <col min="10510" max="10510" width="12.28515625" bestFit="1" customWidth="1"/>
    <col min="10511" max="10511" width="13.42578125" bestFit="1" customWidth="1"/>
    <col min="10746" max="10746" width="33.7109375" customWidth="1"/>
    <col min="10747" max="10747" width="16" customWidth="1"/>
    <col min="10748" max="10749" width="15" bestFit="1" customWidth="1"/>
    <col min="10750" max="10750" width="16.5703125" bestFit="1" customWidth="1"/>
    <col min="10751" max="10751" width="12.5703125" customWidth="1"/>
    <col min="10752" max="10752" width="17.5703125" bestFit="1" customWidth="1"/>
    <col min="10753" max="10754" width="18.140625" bestFit="1" customWidth="1"/>
    <col min="10755" max="10755" width="12.85546875" bestFit="1" customWidth="1"/>
    <col min="10756" max="10757" width="16.5703125" bestFit="1" customWidth="1"/>
    <col min="10758" max="10759" width="13.140625" bestFit="1" customWidth="1"/>
    <col min="10760" max="10760" width="15.5703125" bestFit="1" customWidth="1"/>
    <col min="10761" max="10761" width="13.7109375" bestFit="1" customWidth="1"/>
    <col min="10762" max="10764" width="12.28515625" bestFit="1" customWidth="1"/>
    <col min="10765" max="10765" width="17.5703125" bestFit="1" customWidth="1"/>
    <col min="10766" max="10766" width="12.28515625" bestFit="1" customWidth="1"/>
    <col min="10767" max="10767" width="13.42578125" bestFit="1" customWidth="1"/>
    <col min="11002" max="11002" width="33.7109375" customWidth="1"/>
    <col min="11003" max="11003" width="16" customWidth="1"/>
    <col min="11004" max="11005" width="15" bestFit="1" customWidth="1"/>
    <col min="11006" max="11006" width="16.5703125" bestFit="1" customWidth="1"/>
    <col min="11007" max="11007" width="12.5703125" customWidth="1"/>
    <col min="11008" max="11008" width="17.5703125" bestFit="1" customWidth="1"/>
    <col min="11009" max="11010" width="18.140625" bestFit="1" customWidth="1"/>
    <col min="11011" max="11011" width="12.85546875" bestFit="1" customWidth="1"/>
    <col min="11012" max="11013" width="16.5703125" bestFit="1" customWidth="1"/>
    <col min="11014" max="11015" width="13.140625" bestFit="1" customWidth="1"/>
    <col min="11016" max="11016" width="15.5703125" bestFit="1" customWidth="1"/>
    <col min="11017" max="11017" width="13.7109375" bestFit="1" customWidth="1"/>
    <col min="11018" max="11020" width="12.28515625" bestFit="1" customWidth="1"/>
    <col min="11021" max="11021" width="17.5703125" bestFit="1" customWidth="1"/>
    <col min="11022" max="11022" width="12.28515625" bestFit="1" customWidth="1"/>
    <col min="11023" max="11023" width="13.42578125" bestFit="1" customWidth="1"/>
    <col min="11258" max="11258" width="33.7109375" customWidth="1"/>
    <col min="11259" max="11259" width="16" customWidth="1"/>
    <col min="11260" max="11261" width="15" bestFit="1" customWidth="1"/>
    <col min="11262" max="11262" width="16.5703125" bestFit="1" customWidth="1"/>
    <col min="11263" max="11263" width="12.5703125" customWidth="1"/>
    <col min="11264" max="11264" width="17.5703125" bestFit="1" customWidth="1"/>
    <col min="11265" max="11266" width="18.140625" bestFit="1" customWidth="1"/>
    <col min="11267" max="11267" width="12.85546875" bestFit="1" customWidth="1"/>
    <col min="11268" max="11269" width="16.5703125" bestFit="1" customWidth="1"/>
    <col min="11270" max="11271" width="13.140625" bestFit="1" customWidth="1"/>
    <col min="11272" max="11272" width="15.5703125" bestFit="1" customWidth="1"/>
    <col min="11273" max="11273" width="13.7109375" bestFit="1" customWidth="1"/>
    <col min="11274" max="11276" width="12.28515625" bestFit="1" customWidth="1"/>
    <col min="11277" max="11277" width="17.5703125" bestFit="1" customWidth="1"/>
    <col min="11278" max="11278" width="12.28515625" bestFit="1" customWidth="1"/>
    <col min="11279" max="11279" width="13.42578125" bestFit="1" customWidth="1"/>
    <col min="11514" max="11514" width="33.7109375" customWidth="1"/>
    <col min="11515" max="11515" width="16" customWidth="1"/>
    <col min="11516" max="11517" width="15" bestFit="1" customWidth="1"/>
    <col min="11518" max="11518" width="16.5703125" bestFit="1" customWidth="1"/>
    <col min="11519" max="11519" width="12.5703125" customWidth="1"/>
    <col min="11520" max="11520" width="17.5703125" bestFit="1" customWidth="1"/>
    <col min="11521" max="11522" width="18.140625" bestFit="1" customWidth="1"/>
    <col min="11523" max="11523" width="12.85546875" bestFit="1" customWidth="1"/>
    <col min="11524" max="11525" width="16.5703125" bestFit="1" customWidth="1"/>
    <col min="11526" max="11527" width="13.140625" bestFit="1" customWidth="1"/>
    <col min="11528" max="11528" width="15.5703125" bestFit="1" customWidth="1"/>
    <col min="11529" max="11529" width="13.7109375" bestFit="1" customWidth="1"/>
    <col min="11530" max="11532" width="12.28515625" bestFit="1" customWidth="1"/>
    <col min="11533" max="11533" width="17.5703125" bestFit="1" customWidth="1"/>
    <col min="11534" max="11534" width="12.28515625" bestFit="1" customWidth="1"/>
    <col min="11535" max="11535" width="13.42578125" bestFit="1" customWidth="1"/>
    <col min="11770" max="11770" width="33.7109375" customWidth="1"/>
    <col min="11771" max="11771" width="16" customWidth="1"/>
    <col min="11772" max="11773" width="15" bestFit="1" customWidth="1"/>
    <col min="11774" max="11774" width="16.5703125" bestFit="1" customWidth="1"/>
    <col min="11775" max="11775" width="12.5703125" customWidth="1"/>
    <col min="11776" max="11776" width="17.5703125" bestFit="1" customWidth="1"/>
    <col min="11777" max="11778" width="18.140625" bestFit="1" customWidth="1"/>
    <col min="11779" max="11779" width="12.85546875" bestFit="1" customWidth="1"/>
    <col min="11780" max="11781" width="16.5703125" bestFit="1" customWidth="1"/>
    <col min="11782" max="11783" width="13.140625" bestFit="1" customWidth="1"/>
    <col min="11784" max="11784" width="15.5703125" bestFit="1" customWidth="1"/>
    <col min="11785" max="11785" width="13.7109375" bestFit="1" customWidth="1"/>
    <col min="11786" max="11788" width="12.28515625" bestFit="1" customWidth="1"/>
    <col min="11789" max="11789" width="17.5703125" bestFit="1" customWidth="1"/>
    <col min="11790" max="11790" width="12.28515625" bestFit="1" customWidth="1"/>
    <col min="11791" max="11791" width="13.42578125" bestFit="1" customWidth="1"/>
    <col min="12026" max="12026" width="33.7109375" customWidth="1"/>
    <col min="12027" max="12027" width="16" customWidth="1"/>
    <col min="12028" max="12029" width="15" bestFit="1" customWidth="1"/>
    <col min="12030" max="12030" width="16.5703125" bestFit="1" customWidth="1"/>
    <col min="12031" max="12031" width="12.5703125" customWidth="1"/>
    <col min="12032" max="12032" width="17.5703125" bestFit="1" customWidth="1"/>
    <col min="12033" max="12034" width="18.140625" bestFit="1" customWidth="1"/>
    <col min="12035" max="12035" width="12.85546875" bestFit="1" customWidth="1"/>
    <col min="12036" max="12037" width="16.5703125" bestFit="1" customWidth="1"/>
    <col min="12038" max="12039" width="13.140625" bestFit="1" customWidth="1"/>
    <col min="12040" max="12040" width="15.5703125" bestFit="1" customWidth="1"/>
    <col min="12041" max="12041" width="13.7109375" bestFit="1" customWidth="1"/>
    <col min="12042" max="12044" width="12.28515625" bestFit="1" customWidth="1"/>
    <col min="12045" max="12045" width="17.5703125" bestFit="1" customWidth="1"/>
    <col min="12046" max="12046" width="12.28515625" bestFit="1" customWidth="1"/>
    <col min="12047" max="12047" width="13.42578125" bestFit="1" customWidth="1"/>
    <col min="12282" max="12282" width="33.7109375" customWidth="1"/>
    <col min="12283" max="12283" width="16" customWidth="1"/>
    <col min="12284" max="12285" width="15" bestFit="1" customWidth="1"/>
    <col min="12286" max="12286" width="16.5703125" bestFit="1" customWidth="1"/>
    <col min="12287" max="12287" width="12.5703125" customWidth="1"/>
    <col min="12288" max="12288" width="17.5703125" bestFit="1" customWidth="1"/>
    <col min="12289" max="12290" width="18.140625" bestFit="1" customWidth="1"/>
    <col min="12291" max="12291" width="12.85546875" bestFit="1" customWidth="1"/>
    <col min="12292" max="12293" width="16.5703125" bestFit="1" customWidth="1"/>
    <col min="12294" max="12295" width="13.140625" bestFit="1" customWidth="1"/>
    <col min="12296" max="12296" width="15.5703125" bestFit="1" customWidth="1"/>
    <col min="12297" max="12297" width="13.7109375" bestFit="1" customWidth="1"/>
    <col min="12298" max="12300" width="12.28515625" bestFit="1" customWidth="1"/>
    <col min="12301" max="12301" width="17.5703125" bestFit="1" customWidth="1"/>
    <col min="12302" max="12302" width="12.28515625" bestFit="1" customWidth="1"/>
    <col min="12303" max="12303" width="13.42578125" bestFit="1" customWidth="1"/>
    <col min="12538" max="12538" width="33.7109375" customWidth="1"/>
    <col min="12539" max="12539" width="16" customWidth="1"/>
    <col min="12540" max="12541" width="15" bestFit="1" customWidth="1"/>
    <col min="12542" max="12542" width="16.5703125" bestFit="1" customWidth="1"/>
    <col min="12543" max="12543" width="12.5703125" customWidth="1"/>
    <col min="12544" max="12544" width="17.5703125" bestFit="1" customWidth="1"/>
    <col min="12545" max="12546" width="18.140625" bestFit="1" customWidth="1"/>
    <col min="12547" max="12547" width="12.85546875" bestFit="1" customWidth="1"/>
    <col min="12548" max="12549" width="16.5703125" bestFit="1" customWidth="1"/>
    <col min="12550" max="12551" width="13.140625" bestFit="1" customWidth="1"/>
    <col min="12552" max="12552" width="15.5703125" bestFit="1" customWidth="1"/>
    <col min="12553" max="12553" width="13.7109375" bestFit="1" customWidth="1"/>
    <col min="12554" max="12556" width="12.28515625" bestFit="1" customWidth="1"/>
    <col min="12557" max="12557" width="17.5703125" bestFit="1" customWidth="1"/>
    <col min="12558" max="12558" width="12.28515625" bestFit="1" customWidth="1"/>
    <col min="12559" max="12559" width="13.42578125" bestFit="1" customWidth="1"/>
    <col min="12794" max="12794" width="33.7109375" customWidth="1"/>
    <col min="12795" max="12795" width="16" customWidth="1"/>
    <col min="12796" max="12797" width="15" bestFit="1" customWidth="1"/>
    <col min="12798" max="12798" width="16.5703125" bestFit="1" customWidth="1"/>
    <col min="12799" max="12799" width="12.5703125" customWidth="1"/>
    <col min="12800" max="12800" width="17.5703125" bestFit="1" customWidth="1"/>
    <col min="12801" max="12802" width="18.140625" bestFit="1" customWidth="1"/>
    <col min="12803" max="12803" width="12.85546875" bestFit="1" customWidth="1"/>
    <col min="12804" max="12805" width="16.5703125" bestFit="1" customWidth="1"/>
    <col min="12806" max="12807" width="13.140625" bestFit="1" customWidth="1"/>
    <col min="12808" max="12808" width="15.5703125" bestFit="1" customWidth="1"/>
    <col min="12809" max="12809" width="13.7109375" bestFit="1" customWidth="1"/>
    <col min="12810" max="12812" width="12.28515625" bestFit="1" customWidth="1"/>
    <col min="12813" max="12813" width="17.5703125" bestFit="1" customWidth="1"/>
    <col min="12814" max="12814" width="12.28515625" bestFit="1" customWidth="1"/>
    <col min="12815" max="12815" width="13.42578125" bestFit="1" customWidth="1"/>
    <col min="13050" max="13050" width="33.7109375" customWidth="1"/>
    <col min="13051" max="13051" width="16" customWidth="1"/>
    <col min="13052" max="13053" width="15" bestFit="1" customWidth="1"/>
    <col min="13054" max="13054" width="16.5703125" bestFit="1" customWidth="1"/>
    <col min="13055" max="13055" width="12.5703125" customWidth="1"/>
    <col min="13056" max="13056" width="17.5703125" bestFit="1" customWidth="1"/>
    <col min="13057" max="13058" width="18.140625" bestFit="1" customWidth="1"/>
    <col min="13059" max="13059" width="12.85546875" bestFit="1" customWidth="1"/>
    <col min="13060" max="13061" width="16.5703125" bestFit="1" customWidth="1"/>
    <col min="13062" max="13063" width="13.140625" bestFit="1" customWidth="1"/>
    <col min="13064" max="13064" width="15.5703125" bestFit="1" customWidth="1"/>
    <col min="13065" max="13065" width="13.7109375" bestFit="1" customWidth="1"/>
    <col min="13066" max="13068" width="12.28515625" bestFit="1" customWidth="1"/>
    <col min="13069" max="13069" width="17.5703125" bestFit="1" customWidth="1"/>
    <col min="13070" max="13070" width="12.28515625" bestFit="1" customWidth="1"/>
    <col min="13071" max="13071" width="13.42578125" bestFit="1" customWidth="1"/>
    <col min="13306" max="13306" width="33.7109375" customWidth="1"/>
    <col min="13307" max="13307" width="16" customWidth="1"/>
    <col min="13308" max="13309" width="15" bestFit="1" customWidth="1"/>
    <col min="13310" max="13310" width="16.5703125" bestFit="1" customWidth="1"/>
    <col min="13311" max="13311" width="12.5703125" customWidth="1"/>
    <col min="13312" max="13312" width="17.5703125" bestFit="1" customWidth="1"/>
    <col min="13313" max="13314" width="18.140625" bestFit="1" customWidth="1"/>
    <col min="13315" max="13315" width="12.85546875" bestFit="1" customWidth="1"/>
    <col min="13316" max="13317" width="16.5703125" bestFit="1" customWidth="1"/>
    <col min="13318" max="13319" width="13.140625" bestFit="1" customWidth="1"/>
    <col min="13320" max="13320" width="15.5703125" bestFit="1" customWidth="1"/>
    <col min="13321" max="13321" width="13.7109375" bestFit="1" customWidth="1"/>
    <col min="13322" max="13324" width="12.28515625" bestFit="1" customWidth="1"/>
    <col min="13325" max="13325" width="17.5703125" bestFit="1" customWidth="1"/>
    <col min="13326" max="13326" width="12.28515625" bestFit="1" customWidth="1"/>
    <col min="13327" max="13327" width="13.42578125" bestFit="1" customWidth="1"/>
    <col min="13562" max="13562" width="33.7109375" customWidth="1"/>
    <col min="13563" max="13563" width="16" customWidth="1"/>
    <col min="13564" max="13565" width="15" bestFit="1" customWidth="1"/>
    <col min="13566" max="13566" width="16.5703125" bestFit="1" customWidth="1"/>
    <col min="13567" max="13567" width="12.5703125" customWidth="1"/>
    <col min="13568" max="13568" width="17.5703125" bestFit="1" customWidth="1"/>
    <col min="13569" max="13570" width="18.140625" bestFit="1" customWidth="1"/>
    <col min="13571" max="13571" width="12.85546875" bestFit="1" customWidth="1"/>
    <col min="13572" max="13573" width="16.5703125" bestFit="1" customWidth="1"/>
    <col min="13574" max="13575" width="13.140625" bestFit="1" customWidth="1"/>
    <col min="13576" max="13576" width="15.5703125" bestFit="1" customWidth="1"/>
    <col min="13577" max="13577" width="13.7109375" bestFit="1" customWidth="1"/>
    <col min="13578" max="13580" width="12.28515625" bestFit="1" customWidth="1"/>
    <col min="13581" max="13581" width="17.5703125" bestFit="1" customWidth="1"/>
    <col min="13582" max="13582" width="12.28515625" bestFit="1" customWidth="1"/>
    <col min="13583" max="13583" width="13.42578125" bestFit="1" customWidth="1"/>
    <col min="13818" max="13818" width="33.7109375" customWidth="1"/>
    <col min="13819" max="13819" width="16" customWidth="1"/>
    <col min="13820" max="13821" width="15" bestFit="1" customWidth="1"/>
    <col min="13822" max="13822" width="16.5703125" bestFit="1" customWidth="1"/>
    <col min="13823" max="13823" width="12.5703125" customWidth="1"/>
    <col min="13824" max="13824" width="17.5703125" bestFit="1" customWidth="1"/>
    <col min="13825" max="13826" width="18.140625" bestFit="1" customWidth="1"/>
    <col min="13827" max="13827" width="12.85546875" bestFit="1" customWidth="1"/>
    <col min="13828" max="13829" width="16.5703125" bestFit="1" customWidth="1"/>
    <col min="13830" max="13831" width="13.140625" bestFit="1" customWidth="1"/>
    <col min="13832" max="13832" width="15.5703125" bestFit="1" customWidth="1"/>
    <col min="13833" max="13833" width="13.7109375" bestFit="1" customWidth="1"/>
    <col min="13834" max="13836" width="12.28515625" bestFit="1" customWidth="1"/>
    <col min="13837" max="13837" width="17.5703125" bestFit="1" customWidth="1"/>
    <col min="13838" max="13838" width="12.28515625" bestFit="1" customWidth="1"/>
    <col min="13839" max="13839" width="13.42578125" bestFit="1" customWidth="1"/>
    <col min="14074" max="14074" width="33.7109375" customWidth="1"/>
    <col min="14075" max="14075" width="16" customWidth="1"/>
    <col min="14076" max="14077" width="15" bestFit="1" customWidth="1"/>
    <col min="14078" max="14078" width="16.5703125" bestFit="1" customWidth="1"/>
    <col min="14079" max="14079" width="12.5703125" customWidth="1"/>
    <col min="14080" max="14080" width="17.5703125" bestFit="1" customWidth="1"/>
    <col min="14081" max="14082" width="18.140625" bestFit="1" customWidth="1"/>
    <col min="14083" max="14083" width="12.85546875" bestFit="1" customWidth="1"/>
    <col min="14084" max="14085" width="16.5703125" bestFit="1" customWidth="1"/>
    <col min="14086" max="14087" width="13.140625" bestFit="1" customWidth="1"/>
    <col min="14088" max="14088" width="15.5703125" bestFit="1" customWidth="1"/>
    <col min="14089" max="14089" width="13.7109375" bestFit="1" customWidth="1"/>
    <col min="14090" max="14092" width="12.28515625" bestFit="1" customWidth="1"/>
    <col min="14093" max="14093" width="17.5703125" bestFit="1" customWidth="1"/>
    <col min="14094" max="14094" width="12.28515625" bestFit="1" customWidth="1"/>
    <col min="14095" max="14095" width="13.42578125" bestFit="1" customWidth="1"/>
    <col min="14330" max="14330" width="33.7109375" customWidth="1"/>
    <col min="14331" max="14331" width="16" customWidth="1"/>
    <col min="14332" max="14333" width="15" bestFit="1" customWidth="1"/>
    <col min="14334" max="14334" width="16.5703125" bestFit="1" customWidth="1"/>
    <col min="14335" max="14335" width="12.5703125" customWidth="1"/>
    <col min="14336" max="14336" width="17.5703125" bestFit="1" customWidth="1"/>
    <col min="14337" max="14338" width="18.140625" bestFit="1" customWidth="1"/>
    <col min="14339" max="14339" width="12.85546875" bestFit="1" customWidth="1"/>
    <col min="14340" max="14341" width="16.5703125" bestFit="1" customWidth="1"/>
    <col min="14342" max="14343" width="13.140625" bestFit="1" customWidth="1"/>
    <col min="14344" max="14344" width="15.5703125" bestFit="1" customWidth="1"/>
    <col min="14345" max="14345" width="13.7109375" bestFit="1" customWidth="1"/>
    <col min="14346" max="14348" width="12.28515625" bestFit="1" customWidth="1"/>
    <col min="14349" max="14349" width="17.5703125" bestFit="1" customWidth="1"/>
    <col min="14350" max="14350" width="12.28515625" bestFit="1" customWidth="1"/>
    <col min="14351" max="14351" width="13.42578125" bestFit="1" customWidth="1"/>
    <col min="14586" max="14586" width="33.7109375" customWidth="1"/>
    <col min="14587" max="14587" width="16" customWidth="1"/>
    <col min="14588" max="14589" width="15" bestFit="1" customWidth="1"/>
    <col min="14590" max="14590" width="16.5703125" bestFit="1" customWidth="1"/>
    <col min="14591" max="14591" width="12.5703125" customWidth="1"/>
    <col min="14592" max="14592" width="17.5703125" bestFit="1" customWidth="1"/>
    <col min="14593" max="14594" width="18.140625" bestFit="1" customWidth="1"/>
    <col min="14595" max="14595" width="12.85546875" bestFit="1" customWidth="1"/>
    <col min="14596" max="14597" width="16.5703125" bestFit="1" customWidth="1"/>
    <col min="14598" max="14599" width="13.140625" bestFit="1" customWidth="1"/>
    <col min="14600" max="14600" width="15.5703125" bestFit="1" customWidth="1"/>
    <col min="14601" max="14601" width="13.7109375" bestFit="1" customWidth="1"/>
    <col min="14602" max="14604" width="12.28515625" bestFit="1" customWidth="1"/>
    <col min="14605" max="14605" width="17.5703125" bestFit="1" customWidth="1"/>
    <col min="14606" max="14606" width="12.28515625" bestFit="1" customWidth="1"/>
    <col min="14607" max="14607" width="13.42578125" bestFit="1" customWidth="1"/>
    <col min="14842" max="14842" width="33.7109375" customWidth="1"/>
    <col min="14843" max="14843" width="16" customWidth="1"/>
    <col min="14844" max="14845" width="15" bestFit="1" customWidth="1"/>
    <col min="14846" max="14846" width="16.5703125" bestFit="1" customWidth="1"/>
    <col min="14847" max="14847" width="12.5703125" customWidth="1"/>
    <col min="14848" max="14848" width="17.5703125" bestFit="1" customWidth="1"/>
    <col min="14849" max="14850" width="18.140625" bestFit="1" customWidth="1"/>
    <col min="14851" max="14851" width="12.85546875" bestFit="1" customWidth="1"/>
    <col min="14852" max="14853" width="16.5703125" bestFit="1" customWidth="1"/>
    <col min="14854" max="14855" width="13.140625" bestFit="1" customWidth="1"/>
    <col min="14856" max="14856" width="15.5703125" bestFit="1" customWidth="1"/>
    <col min="14857" max="14857" width="13.7109375" bestFit="1" customWidth="1"/>
    <col min="14858" max="14860" width="12.28515625" bestFit="1" customWidth="1"/>
    <col min="14861" max="14861" width="17.5703125" bestFit="1" customWidth="1"/>
    <col min="14862" max="14862" width="12.28515625" bestFit="1" customWidth="1"/>
    <col min="14863" max="14863" width="13.42578125" bestFit="1" customWidth="1"/>
    <col min="15098" max="15098" width="33.7109375" customWidth="1"/>
    <col min="15099" max="15099" width="16" customWidth="1"/>
    <col min="15100" max="15101" width="15" bestFit="1" customWidth="1"/>
    <col min="15102" max="15102" width="16.5703125" bestFit="1" customWidth="1"/>
    <col min="15103" max="15103" width="12.5703125" customWidth="1"/>
    <col min="15104" max="15104" width="17.5703125" bestFit="1" customWidth="1"/>
    <col min="15105" max="15106" width="18.140625" bestFit="1" customWidth="1"/>
    <col min="15107" max="15107" width="12.85546875" bestFit="1" customWidth="1"/>
    <col min="15108" max="15109" width="16.5703125" bestFit="1" customWidth="1"/>
    <col min="15110" max="15111" width="13.140625" bestFit="1" customWidth="1"/>
    <col min="15112" max="15112" width="15.5703125" bestFit="1" customWidth="1"/>
    <col min="15113" max="15113" width="13.7109375" bestFit="1" customWidth="1"/>
    <col min="15114" max="15116" width="12.28515625" bestFit="1" customWidth="1"/>
    <col min="15117" max="15117" width="17.5703125" bestFit="1" customWidth="1"/>
    <col min="15118" max="15118" width="12.28515625" bestFit="1" customWidth="1"/>
    <col min="15119" max="15119" width="13.42578125" bestFit="1" customWidth="1"/>
    <col min="15354" max="15354" width="33.7109375" customWidth="1"/>
    <col min="15355" max="15355" width="16" customWidth="1"/>
    <col min="15356" max="15357" width="15" bestFit="1" customWidth="1"/>
    <col min="15358" max="15358" width="16.5703125" bestFit="1" customWidth="1"/>
    <col min="15359" max="15359" width="12.5703125" customWidth="1"/>
    <col min="15360" max="15360" width="17.5703125" bestFit="1" customWidth="1"/>
    <col min="15361" max="15362" width="18.140625" bestFit="1" customWidth="1"/>
    <col min="15363" max="15363" width="12.85546875" bestFit="1" customWidth="1"/>
    <col min="15364" max="15365" width="16.5703125" bestFit="1" customWidth="1"/>
    <col min="15366" max="15367" width="13.140625" bestFit="1" customWidth="1"/>
    <col min="15368" max="15368" width="15.5703125" bestFit="1" customWidth="1"/>
    <col min="15369" max="15369" width="13.7109375" bestFit="1" customWidth="1"/>
    <col min="15370" max="15372" width="12.28515625" bestFit="1" customWidth="1"/>
    <col min="15373" max="15373" width="17.5703125" bestFit="1" customWidth="1"/>
    <col min="15374" max="15374" width="12.28515625" bestFit="1" customWidth="1"/>
    <col min="15375" max="15375" width="13.42578125" bestFit="1" customWidth="1"/>
    <col min="15610" max="15610" width="33.7109375" customWidth="1"/>
    <col min="15611" max="15611" width="16" customWidth="1"/>
    <col min="15612" max="15613" width="15" bestFit="1" customWidth="1"/>
    <col min="15614" max="15614" width="16.5703125" bestFit="1" customWidth="1"/>
    <col min="15615" max="15615" width="12.5703125" customWidth="1"/>
    <col min="15616" max="15616" width="17.5703125" bestFit="1" customWidth="1"/>
    <col min="15617" max="15618" width="18.140625" bestFit="1" customWidth="1"/>
    <col min="15619" max="15619" width="12.85546875" bestFit="1" customWidth="1"/>
    <col min="15620" max="15621" width="16.5703125" bestFit="1" customWidth="1"/>
    <col min="15622" max="15623" width="13.140625" bestFit="1" customWidth="1"/>
    <col min="15624" max="15624" width="15.5703125" bestFit="1" customWidth="1"/>
    <col min="15625" max="15625" width="13.7109375" bestFit="1" customWidth="1"/>
    <col min="15626" max="15628" width="12.28515625" bestFit="1" customWidth="1"/>
    <col min="15629" max="15629" width="17.5703125" bestFit="1" customWidth="1"/>
    <col min="15630" max="15630" width="12.28515625" bestFit="1" customWidth="1"/>
    <col min="15631" max="15631" width="13.42578125" bestFit="1" customWidth="1"/>
    <col min="15866" max="15866" width="33.7109375" customWidth="1"/>
    <col min="15867" max="15867" width="16" customWidth="1"/>
    <col min="15868" max="15869" width="15" bestFit="1" customWidth="1"/>
    <col min="15870" max="15870" width="16.5703125" bestFit="1" customWidth="1"/>
    <col min="15871" max="15871" width="12.5703125" customWidth="1"/>
    <col min="15872" max="15872" width="17.5703125" bestFit="1" customWidth="1"/>
    <col min="15873" max="15874" width="18.140625" bestFit="1" customWidth="1"/>
    <col min="15875" max="15875" width="12.85546875" bestFit="1" customWidth="1"/>
    <col min="15876" max="15877" width="16.5703125" bestFit="1" customWidth="1"/>
    <col min="15878" max="15879" width="13.140625" bestFit="1" customWidth="1"/>
    <col min="15880" max="15880" width="15.5703125" bestFit="1" customWidth="1"/>
    <col min="15881" max="15881" width="13.7109375" bestFit="1" customWidth="1"/>
    <col min="15882" max="15884" width="12.28515625" bestFit="1" customWidth="1"/>
    <col min="15885" max="15885" width="17.5703125" bestFit="1" customWidth="1"/>
    <col min="15886" max="15886" width="12.28515625" bestFit="1" customWidth="1"/>
    <col min="15887" max="15887" width="13.42578125" bestFit="1" customWidth="1"/>
    <col min="16122" max="16122" width="33.7109375" customWidth="1"/>
    <col min="16123" max="16123" width="16" customWidth="1"/>
    <col min="16124" max="16125" width="15" bestFit="1" customWidth="1"/>
    <col min="16126" max="16126" width="16.5703125" bestFit="1" customWidth="1"/>
    <col min="16127" max="16127" width="12.5703125" customWidth="1"/>
    <col min="16128" max="16128" width="17.5703125" bestFit="1" customWidth="1"/>
    <col min="16129" max="16130" width="18.140625" bestFit="1" customWidth="1"/>
    <col min="16131" max="16131" width="12.85546875" bestFit="1" customWidth="1"/>
    <col min="16132" max="16133" width="16.5703125" bestFit="1" customWidth="1"/>
    <col min="16134" max="16135" width="13.140625" bestFit="1" customWidth="1"/>
    <col min="16136" max="16136" width="15.5703125" bestFit="1" customWidth="1"/>
    <col min="16137" max="16137" width="13.7109375" bestFit="1" customWidth="1"/>
    <col min="16138" max="16140" width="12.28515625" bestFit="1" customWidth="1"/>
    <col min="16141" max="16141" width="17.5703125" bestFit="1" customWidth="1"/>
    <col min="16142" max="16142" width="12.28515625" bestFit="1" customWidth="1"/>
    <col min="16143" max="16143" width="13.42578125" bestFit="1" customWidth="1"/>
  </cols>
  <sheetData>
    <row r="1" spans="1:14">
      <c r="A1" s="285" t="s">
        <v>266</v>
      </c>
      <c r="B1" s="285"/>
      <c r="C1" s="285"/>
      <c r="D1" s="285"/>
      <c r="E1" s="285"/>
      <c r="F1" s="285"/>
      <c r="G1" s="285"/>
      <c r="H1" s="285"/>
      <c r="I1" s="285"/>
      <c r="J1" s="285"/>
      <c r="K1" s="285"/>
      <c r="L1" s="285"/>
      <c r="M1" s="285"/>
      <c r="N1" s="285"/>
    </row>
    <row r="2" spans="1:14" s="3" customFormat="1" ht="22.5">
      <c r="A2" s="286" t="s">
        <v>251</v>
      </c>
      <c r="B2" s="1" t="s">
        <v>267</v>
      </c>
      <c r="C2" s="286" t="s">
        <v>268</v>
      </c>
      <c r="D2" s="286"/>
      <c r="E2" s="1" t="s">
        <v>267</v>
      </c>
      <c r="F2" s="2" t="s">
        <v>269</v>
      </c>
      <c r="G2" s="287" t="s">
        <v>270</v>
      </c>
      <c r="H2" s="288"/>
      <c r="I2" s="288"/>
      <c r="J2" s="288"/>
      <c r="K2" s="289"/>
      <c r="L2" s="290" t="s">
        <v>271</v>
      </c>
      <c r="M2" s="291"/>
      <c r="N2" s="292" t="s">
        <v>272</v>
      </c>
    </row>
    <row r="3" spans="1:14" s="3" customFormat="1" ht="45.75">
      <c r="A3" s="286"/>
      <c r="B3" s="4">
        <v>45016</v>
      </c>
      <c r="C3" s="1" t="s">
        <v>273</v>
      </c>
      <c r="D3" s="1" t="s">
        <v>274</v>
      </c>
      <c r="E3" s="4">
        <v>44926</v>
      </c>
      <c r="F3" s="2" t="s">
        <v>275</v>
      </c>
      <c r="G3" s="5" t="s">
        <v>276</v>
      </c>
      <c r="H3" s="6" t="s">
        <v>277</v>
      </c>
      <c r="I3" s="6" t="s">
        <v>406</v>
      </c>
      <c r="J3" s="6" t="s">
        <v>278</v>
      </c>
      <c r="K3" s="6" t="s">
        <v>279</v>
      </c>
      <c r="L3" s="7" t="s">
        <v>280</v>
      </c>
      <c r="M3" s="7" t="s">
        <v>281</v>
      </c>
      <c r="N3" s="292"/>
    </row>
    <row r="4" spans="1:14" s="180" customFormat="1" ht="12.75" customHeight="1">
      <c r="A4" s="179" t="s">
        <v>21</v>
      </c>
      <c r="B4" s="161">
        <v>0</v>
      </c>
      <c r="C4" s="162">
        <v>0</v>
      </c>
      <c r="D4" s="162">
        <v>0</v>
      </c>
      <c r="E4" s="162"/>
      <c r="F4" s="162">
        <f>+B4+C4-D4-E4</f>
        <v>0</v>
      </c>
      <c r="G4" s="162">
        <v>0</v>
      </c>
      <c r="H4" s="162">
        <v>0</v>
      </c>
      <c r="I4" s="162"/>
      <c r="J4" s="162">
        <v>0</v>
      </c>
      <c r="K4" s="162">
        <v>0</v>
      </c>
      <c r="L4" s="162">
        <v>0</v>
      </c>
      <c r="M4" s="162">
        <v>0</v>
      </c>
      <c r="N4" s="162">
        <v>0</v>
      </c>
    </row>
    <row r="5" spans="1:14" s="180" customFormat="1" ht="12.75" customHeight="1">
      <c r="A5" s="179" t="s">
        <v>23</v>
      </c>
      <c r="B5" s="161" t="e">
        <f>+SUMIF(#REF!,'CA EF'!A5,#REF!)</f>
        <v>#REF!</v>
      </c>
      <c r="C5" s="162">
        <v>0</v>
      </c>
      <c r="D5" s="162">
        <v>0</v>
      </c>
      <c r="E5" s="161" t="e">
        <f>+SUMIF(#REF!,'CA EF'!A5,#REF!)</f>
        <v>#REF!</v>
      </c>
      <c r="F5" s="162" t="e">
        <f t="shared" ref="F5:F13" si="0">+B5+C5-D5-E5</f>
        <v>#REF!</v>
      </c>
      <c r="G5" s="162" t="e">
        <f>-F5</f>
        <v>#REF!</v>
      </c>
      <c r="H5" s="162">
        <v>0</v>
      </c>
      <c r="I5" s="162"/>
      <c r="J5" s="162">
        <v>0</v>
      </c>
      <c r="K5" s="162">
        <v>0</v>
      </c>
      <c r="L5" s="162">
        <v>0</v>
      </c>
      <c r="M5" s="162">
        <v>0</v>
      </c>
      <c r="N5" s="162">
        <v>0</v>
      </c>
    </row>
    <row r="6" spans="1:14" s="180" customFormat="1" ht="12.75" customHeight="1">
      <c r="A6" s="183" t="s">
        <v>345</v>
      </c>
      <c r="B6" s="161" t="e">
        <f>+SUMIF(#REF!,'CA EF'!A6,#REF!)</f>
        <v>#REF!</v>
      </c>
      <c r="C6" s="162"/>
      <c r="D6" s="162"/>
      <c r="E6" s="161" t="e">
        <f>+SUMIF(#REF!,'CA EF'!A6,#REF!)</f>
        <v>#REF!</v>
      </c>
      <c r="F6" s="162" t="e">
        <f t="shared" si="0"/>
        <v>#REF!</v>
      </c>
      <c r="G6" s="162"/>
      <c r="H6" s="162"/>
      <c r="I6" s="162"/>
      <c r="J6" s="162"/>
      <c r="K6" s="162"/>
      <c r="L6" s="162"/>
      <c r="M6" s="162"/>
      <c r="N6" s="162">
        <v>0</v>
      </c>
    </row>
    <row r="7" spans="1:14" s="180" customFormat="1" ht="12.75" customHeight="1">
      <c r="A7" s="183" t="s">
        <v>346</v>
      </c>
      <c r="B7" s="161" t="e">
        <f>+SUMIF(#REF!,'CA EF'!A7,#REF!)</f>
        <v>#REF!</v>
      </c>
      <c r="C7" s="162"/>
      <c r="D7" s="162"/>
      <c r="E7" s="161" t="e">
        <f>+SUMIF(#REF!,'CA EF'!A7,#REF!)</f>
        <v>#REF!</v>
      </c>
      <c r="F7" s="162" t="e">
        <f t="shared" si="0"/>
        <v>#REF!</v>
      </c>
      <c r="G7" s="162" t="e">
        <f>-F7</f>
        <v>#REF!</v>
      </c>
      <c r="H7" s="162"/>
      <c r="I7" s="162"/>
      <c r="J7" s="162"/>
      <c r="K7" s="162"/>
      <c r="L7" s="162"/>
      <c r="M7" s="162"/>
      <c r="N7" s="162">
        <v>0</v>
      </c>
    </row>
    <row r="8" spans="1:14" s="180" customFormat="1" ht="12.75" customHeight="1">
      <c r="A8" s="183" t="s">
        <v>347</v>
      </c>
      <c r="B8" s="161" t="e">
        <f>+SUMIF(#REF!,'CA EF'!A8,#REF!)</f>
        <v>#REF!</v>
      </c>
      <c r="C8" s="162"/>
      <c r="D8" s="162"/>
      <c r="E8" s="161" t="e">
        <f>+SUMIF(#REF!,'CA EF'!A8,#REF!)</f>
        <v>#REF!</v>
      </c>
      <c r="F8" s="162" t="e">
        <f t="shared" si="0"/>
        <v>#REF!</v>
      </c>
      <c r="G8" s="162" t="e">
        <f>-F8</f>
        <v>#REF!</v>
      </c>
      <c r="H8" s="162"/>
      <c r="I8" s="162"/>
      <c r="J8" s="162"/>
      <c r="K8" s="162"/>
      <c r="L8" s="162"/>
      <c r="M8" s="162"/>
      <c r="N8" s="162">
        <v>0</v>
      </c>
    </row>
    <row r="9" spans="1:14" s="180" customFormat="1" ht="12.75" customHeight="1">
      <c r="A9" s="179" t="s">
        <v>24</v>
      </c>
      <c r="B9" s="161" t="e">
        <f>+SUMIF(#REF!,'CA EF'!A9,#REF!)</f>
        <v>#REF!</v>
      </c>
      <c r="C9" s="162">
        <v>0</v>
      </c>
      <c r="D9" s="162">
        <v>0</v>
      </c>
      <c r="E9" s="161" t="e">
        <f>+SUMIF(#REF!,'CA EF'!A9,#REF!)</f>
        <v>#REF!</v>
      </c>
      <c r="F9" s="162" t="e">
        <f t="shared" si="0"/>
        <v>#REF!</v>
      </c>
      <c r="G9" s="162">
        <v>0</v>
      </c>
      <c r="H9" s="162">
        <v>0</v>
      </c>
      <c r="I9" s="162"/>
      <c r="J9" s="162">
        <v>0</v>
      </c>
      <c r="K9" s="162">
        <v>0</v>
      </c>
      <c r="L9" s="162">
        <v>0</v>
      </c>
      <c r="M9" s="162">
        <v>0</v>
      </c>
      <c r="N9" s="162">
        <v>0</v>
      </c>
    </row>
    <row r="10" spans="1:14" s="180" customFormat="1" ht="12.75" customHeight="1">
      <c r="A10" s="179" t="s">
        <v>25</v>
      </c>
      <c r="B10" s="161" t="e">
        <f>+SUMIF(#REF!,'CA EF'!A10,#REF!)</f>
        <v>#REF!</v>
      </c>
      <c r="C10" s="162">
        <v>0</v>
      </c>
      <c r="D10" s="162">
        <v>0</v>
      </c>
      <c r="E10" s="161" t="e">
        <f>+SUMIF(#REF!,'CA EF'!A10,#REF!)</f>
        <v>#REF!</v>
      </c>
      <c r="F10" s="162" t="e">
        <f t="shared" si="0"/>
        <v>#REF!</v>
      </c>
      <c r="G10" s="162">
        <v>0</v>
      </c>
      <c r="H10" s="162">
        <v>0</v>
      </c>
      <c r="I10" s="162"/>
      <c r="J10" s="162">
        <v>0</v>
      </c>
      <c r="K10" s="162">
        <v>0</v>
      </c>
      <c r="L10" s="162">
        <v>0</v>
      </c>
      <c r="M10" s="162">
        <v>0</v>
      </c>
      <c r="N10" s="162">
        <v>0</v>
      </c>
    </row>
    <row r="11" spans="1:14" s="180" customFormat="1" ht="12.75" customHeight="1">
      <c r="A11" s="179" t="s">
        <v>26</v>
      </c>
      <c r="B11" s="161" t="e">
        <f>+SUMIF(#REF!,'CA EF'!A11,#REF!)</f>
        <v>#REF!</v>
      </c>
      <c r="C11" s="162">
        <v>0</v>
      </c>
      <c r="D11" s="162">
        <v>0</v>
      </c>
      <c r="E11" s="161" t="e">
        <f>+SUMIF(#REF!,'CA EF'!A11,#REF!)</f>
        <v>#REF!</v>
      </c>
      <c r="F11" s="162" t="e">
        <f t="shared" si="0"/>
        <v>#REF!</v>
      </c>
      <c r="G11" s="162">
        <v>0</v>
      </c>
      <c r="H11" s="162">
        <v>0</v>
      </c>
      <c r="I11" s="162"/>
      <c r="J11" s="162">
        <v>0</v>
      </c>
      <c r="K11" s="162">
        <v>0</v>
      </c>
      <c r="L11" s="162">
        <v>0</v>
      </c>
      <c r="M11" s="162">
        <v>0</v>
      </c>
      <c r="N11" s="162">
        <v>0</v>
      </c>
    </row>
    <row r="12" spans="1:14" s="180" customFormat="1" ht="12.75" customHeight="1">
      <c r="A12" s="179" t="s">
        <v>27</v>
      </c>
      <c r="B12" s="161" t="e">
        <f>+SUMIF(#REF!,'CA EF'!A12,#REF!)</f>
        <v>#REF!</v>
      </c>
      <c r="C12" s="162">
        <v>0</v>
      </c>
      <c r="D12" s="162">
        <v>0</v>
      </c>
      <c r="E12" s="161" t="e">
        <f>+SUMIF(#REF!,'CA EF'!A12,#REF!)</f>
        <v>#REF!</v>
      </c>
      <c r="F12" s="162" t="e">
        <f t="shared" si="0"/>
        <v>#REF!</v>
      </c>
      <c r="G12" s="162">
        <v>0</v>
      </c>
      <c r="H12" s="162">
        <v>0</v>
      </c>
      <c r="I12" s="162"/>
      <c r="J12" s="162">
        <v>0</v>
      </c>
      <c r="K12" s="162">
        <v>0</v>
      </c>
      <c r="L12" s="162">
        <v>0</v>
      </c>
      <c r="M12" s="162">
        <v>0</v>
      </c>
      <c r="N12" s="162">
        <v>0</v>
      </c>
    </row>
    <row r="13" spans="1:14" s="180" customFormat="1" ht="12.75" customHeight="1">
      <c r="A13" s="179" t="s">
        <v>28</v>
      </c>
      <c r="B13" s="161" t="e">
        <f>+SUMIF(#REF!,'CA EF'!A13,#REF!)</f>
        <v>#REF!</v>
      </c>
      <c r="C13" s="162">
        <v>0</v>
      </c>
      <c r="D13" s="162">
        <v>0</v>
      </c>
      <c r="E13" s="161" t="e">
        <f>+SUMIF(#REF!,'CA EF'!A13,#REF!)</f>
        <v>#REF!</v>
      </c>
      <c r="F13" s="162" t="e">
        <f t="shared" si="0"/>
        <v>#REF!</v>
      </c>
      <c r="G13" s="162" t="e">
        <f>-F13</f>
        <v>#REF!</v>
      </c>
      <c r="H13" s="162">
        <v>0</v>
      </c>
      <c r="I13" s="162"/>
      <c r="J13" s="162">
        <v>0</v>
      </c>
      <c r="K13" s="162">
        <v>0</v>
      </c>
      <c r="L13" s="162">
        <v>0</v>
      </c>
      <c r="M13" s="162">
        <v>0</v>
      </c>
      <c r="N13" s="162">
        <v>0</v>
      </c>
    </row>
    <row r="14" spans="1:14" s="180" customFormat="1" ht="12.75" customHeight="1">
      <c r="A14" s="179" t="s">
        <v>30</v>
      </c>
      <c r="B14" s="161" t="e">
        <f>+SUMIF(#REF!,'CA EF'!A14,#REF!)</f>
        <v>#REF!</v>
      </c>
      <c r="C14" s="162">
        <v>0</v>
      </c>
      <c r="D14" s="162">
        <v>0</v>
      </c>
      <c r="E14" s="161" t="e">
        <f>+SUMIF(#REF!,'CA EF'!A14,#REF!)</f>
        <v>#REF!</v>
      </c>
      <c r="F14" s="162" t="e">
        <f t="shared" ref="F14:F77" si="1">+B14+C14-D14-E14</f>
        <v>#REF!</v>
      </c>
      <c r="G14" s="162">
        <v>0</v>
      </c>
      <c r="H14" s="162">
        <v>0</v>
      </c>
      <c r="I14" s="162"/>
      <c r="J14" s="162">
        <v>0</v>
      </c>
      <c r="K14" s="162">
        <v>0</v>
      </c>
      <c r="L14" s="162">
        <v>0</v>
      </c>
      <c r="M14" s="162">
        <v>0</v>
      </c>
      <c r="N14" s="162">
        <v>0</v>
      </c>
    </row>
    <row r="15" spans="1:14" s="180" customFormat="1" ht="12.75" customHeight="1">
      <c r="A15" s="179" t="s">
        <v>32</v>
      </c>
      <c r="B15" s="161" t="e">
        <f>+SUMIF(#REF!,'CA EF'!A15,#REF!)</f>
        <v>#REF!</v>
      </c>
      <c r="C15" s="162">
        <v>0</v>
      </c>
      <c r="D15" s="162">
        <v>0</v>
      </c>
      <c r="E15" s="161" t="e">
        <f>+SUMIF(#REF!,'CA EF'!A15,#REF!)</f>
        <v>#REF!</v>
      </c>
      <c r="F15" s="162" t="e">
        <f t="shared" si="1"/>
        <v>#REF!</v>
      </c>
      <c r="G15" s="162" t="e">
        <f>-F15</f>
        <v>#REF!</v>
      </c>
      <c r="H15" s="162">
        <v>0</v>
      </c>
      <c r="I15" s="162"/>
      <c r="J15" s="162">
        <v>0</v>
      </c>
      <c r="K15" s="162">
        <v>0</v>
      </c>
      <c r="L15" s="162">
        <v>0</v>
      </c>
      <c r="M15" s="162">
        <v>0</v>
      </c>
      <c r="N15" s="162">
        <v>0</v>
      </c>
    </row>
    <row r="16" spans="1:14" s="180" customFormat="1" ht="12.75" customHeight="1">
      <c r="A16" s="179" t="s">
        <v>34</v>
      </c>
      <c r="B16" s="161" t="e">
        <f>+SUMIF(#REF!,'CA EF'!A16,#REF!)</f>
        <v>#REF!</v>
      </c>
      <c r="C16" s="162">
        <v>0</v>
      </c>
      <c r="D16" s="162">
        <v>0</v>
      </c>
      <c r="E16" s="161" t="e">
        <f>+SUMIF(#REF!,'CA EF'!A16,#REF!)</f>
        <v>#REF!</v>
      </c>
      <c r="F16" s="162" t="e">
        <f t="shared" si="1"/>
        <v>#REF!</v>
      </c>
      <c r="G16" s="162" t="e">
        <f t="shared" ref="G16:G82" si="2">-F16</f>
        <v>#REF!</v>
      </c>
      <c r="H16" s="162">
        <v>0</v>
      </c>
      <c r="I16" s="162"/>
      <c r="J16" s="162">
        <v>0</v>
      </c>
      <c r="K16" s="162">
        <v>0</v>
      </c>
      <c r="L16" s="162">
        <v>0</v>
      </c>
      <c r="M16" s="162">
        <v>0</v>
      </c>
      <c r="N16" s="162">
        <v>0</v>
      </c>
    </row>
    <row r="17" spans="1:14" s="180" customFormat="1" ht="12.75" customHeight="1">
      <c r="A17" s="179" t="s">
        <v>35</v>
      </c>
      <c r="B17" s="161" t="e">
        <f>+SUMIF(#REF!,'CA EF'!A17,#REF!)</f>
        <v>#REF!</v>
      </c>
      <c r="C17" s="162"/>
      <c r="D17" s="162"/>
      <c r="E17" s="161" t="e">
        <f>+SUMIF(#REF!,'CA EF'!A17,#REF!)</f>
        <v>#REF!</v>
      </c>
      <c r="F17" s="162" t="e">
        <f t="shared" si="1"/>
        <v>#REF!</v>
      </c>
      <c r="G17" s="162" t="e">
        <f t="shared" si="2"/>
        <v>#REF!</v>
      </c>
      <c r="H17" s="162">
        <v>0</v>
      </c>
      <c r="I17" s="162"/>
      <c r="J17" s="162">
        <v>0</v>
      </c>
      <c r="K17" s="162">
        <v>0</v>
      </c>
      <c r="L17" s="162">
        <v>0</v>
      </c>
      <c r="M17" s="162">
        <v>0</v>
      </c>
      <c r="N17" s="162">
        <v>0</v>
      </c>
    </row>
    <row r="18" spans="1:14" s="180" customFormat="1" ht="12.75" customHeight="1">
      <c r="A18" s="179" t="s">
        <v>36</v>
      </c>
      <c r="B18" s="161" t="e">
        <f>+SUMIF(#REF!,'CA EF'!A18,#REF!)</f>
        <v>#REF!</v>
      </c>
      <c r="C18" s="162">
        <v>0</v>
      </c>
      <c r="D18" s="162">
        <v>0</v>
      </c>
      <c r="E18" s="161" t="e">
        <f>+SUMIF(#REF!,'CA EF'!A18,#REF!)</f>
        <v>#REF!</v>
      </c>
      <c r="F18" s="162" t="e">
        <f t="shared" si="1"/>
        <v>#REF!</v>
      </c>
      <c r="G18" s="162" t="e">
        <f t="shared" si="2"/>
        <v>#REF!</v>
      </c>
      <c r="H18" s="162">
        <v>0</v>
      </c>
      <c r="I18" s="162"/>
      <c r="J18" s="162">
        <v>0</v>
      </c>
      <c r="K18" s="162">
        <v>0</v>
      </c>
      <c r="L18" s="162">
        <v>0</v>
      </c>
      <c r="M18" s="162">
        <v>0</v>
      </c>
      <c r="N18" s="162">
        <v>0</v>
      </c>
    </row>
    <row r="19" spans="1:14" s="180" customFormat="1" ht="12.75" customHeight="1">
      <c r="A19" s="179" t="s">
        <v>37</v>
      </c>
      <c r="B19" s="161" t="e">
        <f>+SUMIF(#REF!,'CA EF'!A19,#REF!)</f>
        <v>#REF!</v>
      </c>
      <c r="C19" s="162">
        <v>0</v>
      </c>
      <c r="D19" s="162">
        <v>0</v>
      </c>
      <c r="E19" s="161" t="e">
        <f>+SUMIF(#REF!,'CA EF'!A19,#REF!)</f>
        <v>#REF!</v>
      </c>
      <c r="F19" s="162" t="e">
        <f t="shared" si="1"/>
        <v>#REF!</v>
      </c>
      <c r="G19" s="162" t="e">
        <f t="shared" si="2"/>
        <v>#REF!</v>
      </c>
      <c r="H19" s="162">
        <v>0</v>
      </c>
      <c r="I19" s="162"/>
      <c r="J19" s="162">
        <v>0</v>
      </c>
      <c r="K19" s="162">
        <v>0</v>
      </c>
      <c r="L19" s="162">
        <v>0</v>
      </c>
      <c r="M19" s="162">
        <v>0</v>
      </c>
      <c r="N19" s="162">
        <v>0</v>
      </c>
    </row>
    <row r="20" spans="1:14" s="180" customFormat="1" ht="12.75" customHeight="1">
      <c r="A20" s="179" t="s">
        <v>38</v>
      </c>
      <c r="B20" s="161" t="e">
        <f>+SUMIF(#REF!,'CA EF'!A20,#REF!)</f>
        <v>#REF!</v>
      </c>
      <c r="C20" s="162">
        <v>0</v>
      </c>
      <c r="D20" s="162">
        <v>0</v>
      </c>
      <c r="E20" s="161" t="e">
        <f>+SUMIF(#REF!,'CA EF'!A20,#REF!)</f>
        <v>#REF!</v>
      </c>
      <c r="F20" s="162" t="e">
        <f t="shared" si="1"/>
        <v>#REF!</v>
      </c>
      <c r="G20" s="162" t="e">
        <f t="shared" si="2"/>
        <v>#REF!</v>
      </c>
      <c r="H20" s="162">
        <v>0</v>
      </c>
      <c r="I20" s="162"/>
      <c r="J20" s="162">
        <v>0</v>
      </c>
      <c r="K20" s="162">
        <v>0</v>
      </c>
      <c r="L20" s="162">
        <v>0</v>
      </c>
      <c r="M20" s="162">
        <v>0</v>
      </c>
      <c r="N20" s="162">
        <v>0</v>
      </c>
    </row>
    <row r="21" spans="1:14" s="180" customFormat="1" ht="12.75" customHeight="1">
      <c r="A21" s="179" t="s">
        <v>39</v>
      </c>
      <c r="B21" s="161" t="e">
        <f>+SUMIF(#REF!,'CA EF'!A21,#REF!)</f>
        <v>#REF!</v>
      </c>
      <c r="C21" s="162">
        <v>0</v>
      </c>
      <c r="D21" s="162">
        <v>0</v>
      </c>
      <c r="E21" s="161" t="e">
        <f>+SUMIF(#REF!,'CA EF'!A21,#REF!)</f>
        <v>#REF!</v>
      </c>
      <c r="F21" s="162" t="e">
        <f t="shared" si="1"/>
        <v>#REF!</v>
      </c>
      <c r="G21" s="162" t="e">
        <f t="shared" si="2"/>
        <v>#REF!</v>
      </c>
      <c r="H21" s="162">
        <v>0</v>
      </c>
      <c r="I21" s="162"/>
      <c r="J21" s="162">
        <v>0</v>
      </c>
      <c r="K21" s="162">
        <v>0</v>
      </c>
      <c r="L21" s="162">
        <v>0</v>
      </c>
      <c r="M21" s="162">
        <v>0</v>
      </c>
      <c r="N21" s="162">
        <v>0</v>
      </c>
    </row>
    <row r="22" spans="1:14" s="180" customFormat="1" ht="12.75" customHeight="1">
      <c r="A22" s="179" t="s">
        <v>40</v>
      </c>
      <c r="B22" s="161" t="e">
        <f>+SUMIF(#REF!,'CA EF'!A22,#REF!)</f>
        <v>#REF!</v>
      </c>
      <c r="C22" s="162">
        <v>0</v>
      </c>
      <c r="D22" s="162">
        <v>0</v>
      </c>
      <c r="E22" s="161" t="e">
        <f>+SUMIF(#REF!,'CA EF'!A22,#REF!)</f>
        <v>#REF!</v>
      </c>
      <c r="F22" s="162" t="e">
        <f t="shared" si="1"/>
        <v>#REF!</v>
      </c>
      <c r="G22" s="162" t="e">
        <f t="shared" si="2"/>
        <v>#REF!</v>
      </c>
      <c r="H22" s="162">
        <v>0</v>
      </c>
      <c r="I22" s="162"/>
      <c r="J22" s="162">
        <v>0</v>
      </c>
      <c r="K22" s="162">
        <v>0</v>
      </c>
      <c r="L22" s="162">
        <v>0</v>
      </c>
      <c r="M22" s="162">
        <v>0</v>
      </c>
      <c r="N22" s="162">
        <v>0</v>
      </c>
    </row>
    <row r="23" spans="1:14" s="180" customFormat="1" ht="12.75" customHeight="1">
      <c r="A23" s="179" t="s">
        <v>41</v>
      </c>
      <c r="B23" s="161" t="e">
        <f>+SUMIF(#REF!,'CA EF'!A23,#REF!)</f>
        <v>#REF!</v>
      </c>
      <c r="C23" s="162">
        <v>0</v>
      </c>
      <c r="D23" s="162">
        <v>0</v>
      </c>
      <c r="E23" s="161" t="e">
        <f>+SUMIF(#REF!,'CA EF'!A23,#REF!)</f>
        <v>#REF!</v>
      </c>
      <c r="F23" s="162" t="e">
        <f t="shared" si="1"/>
        <v>#REF!</v>
      </c>
      <c r="G23" s="162" t="e">
        <f t="shared" si="2"/>
        <v>#REF!</v>
      </c>
      <c r="H23" s="162">
        <v>0</v>
      </c>
      <c r="I23" s="162"/>
      <c r="J23" s="162">
        <v>0</v>
      </c>
      <c r="K23" s="162">
        <v>0</v>
      </c>
      <c r="L23" s="162">
        <v>0</v>
      </c>
      <c r="M23" s="162">
        <v>0</v>
      </c>
      <c r="N23" s="162">
        <v>0</v>
      </c>
    </row>
    <row r="24" spans="1:14" s="180" customFormat="1" ht="12.75" customHeight="1">
      <c r="A24" s="179" t="s">
        <v>42</v>
      </c>
      <c r="B24" s="161" t="e">
        <f>+SUMIF(#REF!,'CA EF'!A24,#REF!)</f>
        <v>#REF!</v>
      </c>
      <c r="C24" s="162">
        <v>0</v>
      </c>
      <c r="D24" s="162">
        <v>0</v>
      </c>
      <c r="E24" s="161" t="e">
        <f>+SUMIF(#REF!,'CA EF'!A24,#REF!)</f>
        <v>#REF!</v>
      </c>
      <c r="F24" s="162" t="e">
        <f t="shared" si="1"/>
        <v>#REF!</v>
      </c>
      <c r="G24" s="162" t="e">
        <f t="shared" si="2"/>
        <v>#REF!</v>
      </c>
      <c r="H24" s="162">
        <v>0</v>
      </c>
      <c r="I24" s="162"/>
      <c r="J24" s="162">
        <v>0</v>
      </c>
      <c r="K24" s="162">
        <v>0</v>
      </c>
      <c r="L24" s="162">
        <v>0</v>
      </c>
      <c r="M24" s="162">
        <v>0</v>
      </c>
      <c r="N24" s="162">
        <v>0</v>
      </c>
    </row>
    <row r="25" spans="1:14" s="180" customFormat="1" ht="12.75" customHeight="1">
      <c r="A25" s="179" t="s">
        <v>43</v>
      </c>
      <c r="B25" s="161" t="e">
        <f>+SUMIF(#REF!,'CA EF'!A25,#REF!)</f>
        <v>#REF!</v>
      </c>
      <c r="C25" s="162">
        <v>0</v>
      </c>
      <c r="D25" s="162">
        <v>0</v>
      </c>
      <c r="E25" s="161" t="e">
        <f>+SUMIF(#REF!,'CA EF'!A25,#REF!)</f>
        <v>#REF!</v>
      </c>
      <c r="F25" s="162" t="e">
        <f t="shared" si="1"/>
        <v>#REF!</v>
      </c>
      <c r="G25" s="162" t="e">
        <f t="shared" si="2"/>
        <v>#REF!</v>
      </c>
      <c r="H25" s="162">
        <v>0</v>
      </c>
      <c r="I25" s="162"/>
      <c r="J25" s="162">
        <v>0</v>
      </c>
      <c r="K25" s="162">
        <v>0</v>
      </c>
      <c r="L25" s="162">
        <v>0</v>
      </c>
      <c r="M25" s="162">
        <v>0</v>
      </c>
      <c r="N25" s="162">
        <v>0</v>
      </c>
    </row>
    <row r="26" spans="1:14" s="180" customFormat="1" ht="12.75" customHeight="1">
      <c r="A26" s="179" t="s">
        <v>44</v>
      </c>
      <c r="B26" s="161" t="e">
        <f>+SUMIF(#REF!,'CA EF'!A26,#REF!)</f>
        <v>#REF!</v>
      </c>
      <c r="C26" s="162">
        <v>0</v>
      </c>
      <c r="D26" s="162">
        <v>0</v>
      </c>
      <c r="E26" s="161" t="e">
        <f>+SUMIF(#REF!,'CA EF'!A26,#REF!)</f>
        <v>#REF!</v>
      </c>
      <c r="F26" s="162" t="e">
        <f t="shared" si="1"/>
        <v>#REF!</v>
      </c>
      <c r="G26" s="162" t="e">
        <f t="shared" si="2"/>
        <v>#REF!</v>
      </c>
      <c r="H26" s="162">
        <v>0</v>
      </c>
      <c r="I26" s="162"/>
      <c r="J26" s="162">
        <v>0</v>
      </c>
      <c r="K26" s="162">
        <v>0</v>
      </c>
      <c r="L26" s="162">
        <v>0</v>
      </c>
      <c r="M26" s="162">
        <v>0</v>
      </c>
      <c r="N26" s="162">
        <v>0</v>
      </c>
    </row>
    <row r="27" spans="1:14" s="180" customFormat="1" ht="12.75" customHeight="1">
      <c r="A27" s="179" t="s">
        <v>45</v>
      </c>
      <c r="B27" s="161" t="e">
        <f>+SUMIF(#REF!,'CA EF'!A27,#REF!)</f>
        <v>#REF!</v>
      </c>
      <c r="C27" s="162">
        <v>0</v>
      </c>
      <c r="D27" s="162">
        <v>0</v>
      </c>
      <c r="E27" s="161" t="e">
        <f>+SUMIF(#REF!,'CA EF'!A27,#REF!)</f>
        <v>#REF!</v>
      </c>
      <c r="F27" s="162" t="e">
        <f t="shared" si="1"/>
        <v>#REF!</v>
      </c>
      <c r="G27" s="162" t="e">
        <f t="shared" si="2"/>
        <v>#REF!</v>
      </c>
      <c r="H27" s="162">
        <v>0</v>
      </c>
      <c r="I27" s="162"/>
      <c r="J27" s="162">
        <v>0</v>
      </c>
      <c r="K27" s="162">
        <v>0</v>
      </c>
      <c r="L27" s="162">
        <v>0</v>
      </c>
      <c r="M27" s="162">
        <v>0</v>
      </c>
      <c r="N27" s="162">
        <v>0</v>
      </c>
    </row>
    <row r="28" spans="1:14" s="180" customFormat="1" ht="12.75" customHeight="1">
      <c r="A28" s="179" t="s">
        <v>46</v>
      </c>
      <c r="B28" s="161" t="e">
        <f>+SUMIF(#REF!,'CA EF'!A28,#REF!)</f>
        <v>#REF!</v>
      </c>
      <c r="C28" s="162">
        <v>0</v>
      </c>
      <c r="D28" s="162">
        <v>0</v>
      </c>
      <c r="E28" s="161" t="e">
        <f>+SUMIF(#REF!,'CA EF'!A28,#REF!)</f>
        <v>#REF!</v>
      </c>
      <c r="F28" s="162" t="e">
        <f t="shared" si="1"/>
        <v>#REF!</v>
      </c>
      <c r="G28" s="162" t="e">
        <f t="shared" si="2"/>
        <v>#REF!</v>
      </c>
      <c r="H28" s="162">
        <v>0</v>
      </c>
      <c r="I28" s="162"/>
      <c r="J28" s="162">
        <v>0</v>
      </c>
      <c r="K28" s="162">
        <v>0</v>
      </c>
      <c r="L28" s="162">
        <v>0</v>
      </c>
      <c r="M28" s="162">
        <v>0</v>
      </c>
      <c r="N28" s="162">
        <v>0</v>
      </c>
    </row>
    <row r="29" spans="1:14" s="180" customFormat="1" ht="12.75" customHeight="1">
      <c r="A29" s="179" t="s">
        <v>47</v>
      </c>
      <c r="B29" s="161" t="e">
        <f>+SUMIF(#REF!,'CA EF'!A29,#REF!)</f>
        <v>#REF!</v>
      </c>
      <c r="C29" s="162">
        <v>0</v>
      </c>
      <c r="D29" s="162">
        <v>0</v>
      </c>
      <c r="E29" s="161" t="e">
        <f>+SUMIF(#REF!,'CA EF'!A29,#REF!)</f>
        <v>#REF!</v>
      </c>
      <c r="F29" s="162" t="e">
        <f t="shared" si="1"/>
        <v>#REF!</v>
      </c>
      <c r="G29" s="162" t="e">
        <f t="shared" si="2"/>
        <v>#REF!</v>
      </c>
      <c r="H29" s="162">
        <v>0</v>
      </c>
      <c r="I29" s="162"/>
      <c r="J29" s="162">
        <v>0</v>
      </c>
      <c r="K29" s="162">
        <v>0</v>
      </c>
      <c r="L29" s="162">
        <v>0</v>
      </c>
      <c r="M29" s="162">
        <v>0</v>
      </c>
      <c r="N29" s="162">
        <v>0</v>
      </c>
    </row>
    <row r="30" spans="1:14" s="180" customFormat="1" ht="12.75" customHeight="1">
      <c r="A30" s="179" t="s">
        <v>48</v>
      </c>
      <c r="B30" s="161" t="e">
        <f>+SUMIF(#REF!,'CA EF'!A30,#REF!)</f>
        <v>#REF!</v>
      </c>
      <c r="C30" s="162">
        <v>0</v>
      </c>
      <c r="D30" s="162">
        <v>0</v>
      </c>
      <c r="E30" s="161" t="e">
        <f>+SUMIF(#REF!,'CA EF'!A30,#REF!)</f>
        <v>#REF!</v>
      </c>
      <c r="F30" s="162" t="e">
        <f t="shared" si="1"/>
        <v>#REF!</v>
      </c>
      <c r="G30" s="162" t="e">
        <f t="shared" si="2"/>
        <v>#REF!</v>
      </c>
      <c r="H30" s="162">
        <v>0</v>
      </c>
      <c r="I30" s="162"/>
      <c r="J30" s="162">
        <v>0</v>
      </c>
      <c r="K30" s="162">
        <v>0</v>
      </c>
      <c r="L30" s="162">
        <v>0</v>
      </c>
      <c r="M30" s="162">
        <v>0</v>
      </c>
      <c r="N30" s="162">
        <v>0</v>
      </c>
    </row>
    <row r="31" spans="1:14" s="180" customFormat="1" ht="12.75" customHeight="1">
      <c r="A31" s="179" t="s">
        <v>340</v>
      </c>
      <c r="B31" s="161" t="e">
        <f>+SUMIF(#REF!,'CA EF'!A31,#REF!)</f>
        <v>#REF!</v>
      </c>
      <c r="C31" s="162">
        <v>0</v>
      </c>
      <c r="D31" s="162">
        <v>0</v>
      </c>
      <c r="E31" s="161" t="e">
        <f>+SUMIF(#REF!,'CA EF'!A31,#REF!)</f>
        <v>#REF!</v>
      </c>
      <c r="F31" s="162" t="e">
        <f t="shared" si="1"/>
        <v>#REF!</v>
      </c>
      <c r="G31" s="162" t="e">
        <f t="shared" ref="G31:G32" si="3">-F31</f>
        <v>#REF!</v>
      </c>
      <c r="H31" s="162">
        <v>0</v>
      </c>
      <c r="I31" s="162"/>
      <c r="J31" s="162">
        <v>0</v>
      </c>
      <c r="K31" s="162">
        <v>0</v>
      </c>
      <c r="L31" s="162">
        <v>0</v>
      </c>
      <c r="M31" s="162">
        <v>0</v>
      </c>
      <c r="N31" s="162">
        <v>0</v>
      </c>
    </row>
    <row r="32" spans="1:14" s="180" customFormat="1" ht="12.75" customHeight="1">
      <c r="A32" s="179" t="s">
        <v>341</v>
      </c>
      <c r="B32" s="161" t="e">
        <f>+SUMIF(#REF!,'CA EF'!A32,#REF!)</f>
        <v>#REF!</v>
      </c>
      <c r="C32" s="162">
        <v>0</v>
      </c>
      <c r="D32" s="162">
        <v>0</v>
      </c>
      <c r="E32" s="161" t="e">
        <f>+SUMIF(#REF!,'CA EF'!A32,#REF!)</f>
        <v>#REF!</v>
      </c>
      <c r="F32" s="162" t="e">
        <f t="shared" si="1"/>
        <v>#REF!</v>
      </c>
      <c r="G32" s="162" t="e">
        <f t="shared" si="3"/>
        <v>#REF!</v>
      </c>
      <c r="H32" s="162">
        <v>0</v>
      </c>
      <c r="I32" s="162"/>
      <c r="J32" s="162">
        <v>0</v>
      </c>
      <c r="K32" s="162">
        <v>0</v>
      </c>
      <c r="L32" s="162">
        <v>0</v>
      </c>
      <c r="M32" s="162">
        <v>0</v>
      </c>
      <c r="N32" s="162">
        <v>0</v>
      </c>
    </row>
    <row r="33" spans="1:14" s="180" customFormat="1" ht="12.75" customHeight="1">
      <c r="A33" s="179" t="s">
        <v>49</v>
      </c>
      <c r="B33" s="161" t="e">
        <f>+SUMIF(#REF!,'CA EF'!A33,#REF!)</f>
        <v>#REF!</v>
      </c>
      <c r="C33" s="162">
        <v>0</v>
      </c>
      <c r="D33" s="162">
        <v>0</v>
      </c>
      <c r="E33" s="161" t="e">
        <f>+SUMIF(#REF!,'CA EF'!A33,#REF!)</f>
        <v>#REF!</v>
      </c>
      <c r="F33" s="162" t="e">
        <f t="shared" si="1"/>
        <v>#REF!</v>
      </c>
      <c r="G33" s="162" t="e">
        <f t="shared" si="2"/>
        <v>#REF!</v>
      </c>
      <c r="H33" s="162">
        <v>0</v>
      </c>
      <c r="I33" s="162"/>
      <c r="J33" s="162">
        <v>0</v>
      </c>
      <c r="K33" s="162">
        <v>0</v>
      </c>
      <c r="L33" s="162">
        <v>0</v>
      </c>
      <c r="M33" s="162">
        <v>0</v>
      </c>
      <c r="N33" s="162">
        <v>0</v>
      </c>
    </row>
    <row r="34" spans="1:14" s="180" customFormat="1" ht="12.75" customHeight="1">
      <c r="A34" s="179" t="s">
        <v>50</v>
      </c>
      <c r="B34" s="161" t="e">
        <f>+SUMIF(#REF!,'CA EF'!A34,#REF!)</f>
        <v>#REF!</v>
      </c>
      <c r="C34" s="162">
        <v>0</v>
      </c>
      <c r="D34" s="162">
        <v>0</v>
      </c>
      <c r="E34" s="161" t="e">
        <f>+SUMIF(#REF!,'CA EF'!A34,#REF!)</f>
        <v>#REF!</v>
      </c>
      <c r="F34" s="162" t="e">
        <f t="shared" si="1"/>
        <v>#REF!</v>
      </c>
      <c r="G34" s="162" t="e">
        <f t="shared" si="2"/>
        <v>#REF!</v>
      </c>
      <c r="H34" s="162">
        <v>0</v>
      </c>
      <c r="I34" s="162"/>
      <c r="J34" s="162">
        <v>0</v>
      </c>
      <c r="K34" s="162">
        <v>0</v>
      </c>
      <c r="L34" s="162">
        <v>0</v>
      </c>
      <c r="M34" s="162">
        <v>0</v>
      </c>
      <c r="N34" s="162">
        <v>0</v>
      </c>
    </row>
    <row r="35" spans="1:14" s="180" customFormat="1" ht="12.75" customHeight="1">
      <c r="A35" s="179" t="s">
        <v>51</v>
      </c>
      <c r="B35" s="161" t="e">
        <f>+SUMIF(#REF!,'CA EF'!A35,#REF!)</f>
        <v>#REF!</v>
      </c>
      <c r="C35" s="162">
        <v>0</v>
      </c>
      <c r="D35" s="162">
        <v>0</v>
      </c>
      <c r="E35" s="161" t="e">
        <f>+SUMIF(#REF!,'CA EF'!A35,#REF!)</f>
        <v>#REF!</v>
      </c>
      <c r="F35" s="162" t="e">
        <f t="shared" si="1"/>
        <v>#REF!</v>
      </c>
      <c r="G35" s="162" t="e">
        <f t="shared" si="2"/>
        <v>#REF!</v>
      </c>
      <c r="H35" s="162">
        <v>0</v>
      </c>
      <c r="I35" s="162"/>
      <c r="J35" s="162">
        <v>0</v>
      </c>
      <c r="K35" s="162">
        <v>0</v>
      </c>
      <c r="L35" s="162">
        <v>0</v>
      </c>
      <c r="M35" s="162">
        <v>0</v>
      </c>
      <c r="N35" s="162">
        <v>0</v>
      </c>
    </row>
    <row r="36" spans="1:14" s="180" customFormat="1" ht="12.75" customHeight="1">
      <c r="A36" s="179" t="s">
        <v>52</v>
      </c>
      <c r="B36" s="161" t="e">
        <f>+SUMIF(#REF!,'CA EF'!A36,#REF!)</f>
        <v>#REF!</v>
      </c>
      <c r="C36" s="162">
        <v>0</v>
      </c>
      <c r="D36" s="162">
        <v>0</v>
      </c>
      <c r="E36" s="161" t="e">
        <f>+SUMIF(#REF!,'CA EF'!A36,#REF!)</f>
        <v>#REF!</v>
      </c>
      <c r="F36" s="162" t="e">
        <f t="shared" si="1"/>
        <v>#REF!</v>
      </c>
      <c r="G36" s="162" t="e">
        <f t="shared" si="2"/>
        <v>#REF!</v>
      </c>
      <c r="H36" s="162">
        <v>0</v>
      </c>
      <c r="I36" s="162"/>
      <c r="J36" s="162">
        <v>0</v>
      </c>
      <c r="K36" s="162">
        <v>0</v>
      </c>
      <c r="L36" s="162">
        <v>0</v>
      </c>
      <c r="M36" s="162">
        <v>0</v>
      </c>
      <c r="N36" s="162">
        <v>0</v>
      </c>
    </row>
    <row r="37" spans="1:14" s="180" customFormat="1" ht="12.75" customHeight="1">
      <c r="A37" s="179" t="s">
        <v>53</v>
      </c>
      <c r="B37" s="161" t="e">
        <f>+SUMIF(#REF!,'CA EF'!A37,#REF!)</f>
        <v>#REF!</v>
      </c>
      <c r="C37" s="162">
        <v>0</v>
      </c>
      <c r="D37" s="162">
        <v>0</v>
      </c>
      <c r="E37" s="161" t="e">
        <f>+SUMIF(#REF!,'CA EF'!A37,#REF!)</f>
        <v>#REF!</v>
      </c>
      <c r="F37" s="162" t="e">
        <f t="shared" si="1"/>
        <v>#REF!</v>
      </c>
      <c r="G37" s="162" t="e">
        <f t="shared" si="2"/>
        <v>#REF!</v>
      </c>
      <c r="H37" s="162">
        <v>0</v>
      </c>
      <c r="I37" s="162"/>
      <c r="J37" s="162">
        <v>0</v>
      </c>
      <c r="K37" s="162">
        <v>0</v>
      </c>
      <c r="L37" s="162">
        <v>0</v>
      </c>
      <c r="M37" s="162">
        <v>0</v>
      </c>
      <c r="N37" s="162">
        <v>0</v>
      </c>
    </row>
    <row r="38" spans="1:14" s="180" customFormat="1" ht="12.75" customHeight="1">
      <c r="A38" s="179" t="s">
        <v>54</v>
      </c>
      <c r="B38" s="161" t="e">
        <f>+SUMIF(#REF!,'CA EF'!A38,#REF!)</f>
        <v>#REF!</v>
      </c>
      <c r="C38" s="162">
        <v>0</v>
      </c>
      <c r="D38" s="162">
        <v>0</v>
      </c>
      <c r="E38" s="161" t="e">
        <f>+SUMIF(#REF!,'CA EF'!A38,#REF!)</f>
        <v>#REF!</v>
      </c>
      <c r="F38" s="162" t="e">
        <f t="shared" si="1"/>
        <v>#REF!</v>
      </c>
      <c r="G38" s="162" t="e">
        <f t="shared" si="2"/>
        <v>#REF!</v>
      </c>
      <c r="H38" s="162">
        <v>0</v>
      </c>
      <c r="I38" s="162"/>
      <c r="J38" s="162">
        <v>0</v>
      </c>
      <c r="K38" s="162">
        <v>0</v>
      </c>
      <c r="L38" s="162">
        <v>0</v>
      </c>
      <c r="M38" s="162">
        <v>0</v>
      </c>
      <c r="N38" s="162">
        <v>0</v>
      </c>
    </row>
    <row r="39" spans="1:14" s="180" customFormat="1" ht="12.75" customHeight="1">
      <c r="A39" s="179" t="s">
        <v>55</v>
      </c>
      <c r="B39" s="161" t="e">
        <f>+SUMIF(#REF!,'CA EF'!A39,#REF!)</f>
        <v>#REF!</v>
      </c>
      <c r="C39" s="162">
        <v>0</v>
      </c>
      <c r="D39" s="162">
        <v>0</v>
      </c>
      <c r="E39" s="161" t="e">
        <f>+SUMIF(#REF!,'CA EF'!A39,#REF!)</f>
        <v>#REF!</v>
      </c>
      <c r="F39" s="162" t="e">
        <f t="shared" si="1"/>
        <v>#REF!</v>
      </c>
      <c r="G39" s="162" t="e">
        <f t="shared" si="2"/>
        <v>#REF!</v>
      </c>
      <c r="H39" s="162">
        <v>0</v>
      </c>
      <c r="I39" s="162"/>
      <c r="J39" s="162">
        <v>0</v>
      </c>
      <c r="K39" s="162">
        <v>0</v>
      </c>
      <c r="L39" s="162">
        <v>0</v>
      </c>
      <c r="M39" s="162">
        <v>0</v>
      </c>
      <c r="N39" s="162">
        <v>0</v>
      </c>
    </row>
    <row r="40" spans="1:14" s="180" customFormat="1" ht="12.75" customHeight="1">
      <c r="A40" s="179" t="s">
        <v>56</v>
      </c>
      <c r="B40" s="161" t="e">
        <f>+SUMIF(#REF!,'CA EF'!A40,#REF!)</f>
        <v>#REF!</v>
      </c>
      <c r="C40" s="162">
        <v>0</v>
      </c>
      <c r="D40" s="162">
        <v>0</v>
      </c>
      <c r="E40" s="161" t="e">
        <f>+SUMIF(#REF!,'CA EF'!A40,#REF!)</f>
        <v>#REF!</v>
      </c>
      <c r="F40" s="162" t="e">
        <f t="shared" si="1"/>
        <v>#REF!</v>
      </c>
      <c r="G40" s="162" t="e">
        <f t="shared" si="2"/>
        <v>#REF!</v>
      </c>
      <c r="H40" s="162">
        <v>0</v>
      </c>
      <c r="I40" s="162"/>
      <c r="J40" s="162">
        <v>0</v>
      </c>
      <c r="K40" s="162">
        <v>0</v>
      </c>
      <c r="L40" s="162">
        <v>0</v>
      </c>
      <c r="M40" s="162">
        <v>0</v>
      </c>
      <c r="N40" s="162">
        <v>0</v>
      </c>
    </row>
    <row r="41" spans="1:14" s="180" customFormat="1" ht="12.75" customHeight="1">
      <c r="A41" s="179" t="s">
        <v>57</v>
      </c>
      <c r="B41" s="161" t="e">
        <f>+SUMIF(#REF!,'CA EF'!A41,#REF!)</f>
        <v>#REF!</v>
      </c>
      <c r="C41" s="162">
        <v>0</v>
      </c>
      <c r="D41" s="162">
        <v>0</v>
      </c>
      <c r="E41" s="161" t="e">
        <f>+SUMIF(#REF!,'CA EF'!A41,#REF!)</f>
        <v>#REF!</v>
      </c>
      <c r="F41" s="162" t="e">
        <f t="shared" si="1"/>
        <v>#REF!</v>
      </c>
      <c r="G41" s="162" t="e">
        <f t="shared" si="2"/>
        <v>#REF!</v>
      </c>
      <c r="H41" s="162">
        <v>0</v>
      </c>
      <c r="I41" s="162"/>
      <c r="J41" s="162">
        <v>0</v>
      </c>
      <c r="K41" s="162">
        <v>0</v>
      </c>
      <c r="L41" s="162">
        <v>0</v>
      </c>
      <c r="M41" s="162">
        <v>0</v>
      </c>
      <c r="N41" s="162">
        <v>0</v>
      </c>
    </row>
    <row r="42" spans="1:14" s="180" customFormat="1" ht="12.75" customHeight="1">
      <c r="A42" s="179" t="s">
        <v>58</v>
      </c>
      <c r="B42" s="161" t="e">
        <f>+SUMIF(#REF!,'CA EF'!A42,#REF!)</f>
        <v>#REF!</v>
      </c>
      <c r="C42" s="162">
        <v>0</v>
      </c>
      <c r="D42" s="162">
        <v>0</v>
      </c>
      <c r="E42" s="161" t="e">
        <f>+SUMIF(#REF!,'CA EF'!A42,#REF!)</f>
        <v>#REF!</v>
      </c>
      <c r="F42" s="162" t="e">
        <f t="shared" si="1"/>
        <v>#REF!</v>
      </c>
      <c r="G42" s="162" t="e">
        <f t="shared" si="2"/>
        <v>#REF!</v>
      </c>
      <c r="H42" s="162">
        <v>0</v>
      </c>
      <c r="I42" s="162"/>
      <c r="J42" s="162">
        <v>0</v>
      </c>
      <c r="K42" s="162">
        <v>0</v>
      </c>
      <c r="L42" s="162">
        <v>0</v>
      </c>
      <c r="M42" s="162">
        <v>0</v>
      </c>
      <c r="N42" s="162">
        <v>0</v>
      </c>
    </row>
    <row r="43" spans="1:14" s="180" customFormat="1" ht="12.75" customHeight="1">
      <c r="A43" s="179" t="s">
        <v>59</v>
      </c>
      <c r="B43" s="161" t="e">
        <f>+SUMIF(#REF!,'CA EF'!A43,#REF!)</f>
        <v>#REF!</v>
      </c>
      <c r="C43" s="162">
        <v>0</v>
      </c>
      <c r="D43" s="162">
        <v>0</v>
      </c>
      <c r="E43" s="161" t="e">
        <f>+SUMIF(#REF!,'CA EF'!A43,#REF!)</f>
        <v>#REF!</v>
      </c>
      <c r="F43" s="162" t="e">
        <f t="shared" si="1"/>
        <v>#REF!</v>
      </c>
      <c r="G43" s="162" t="e">
        <f t="shared" si="2"/>
        <v>#REF!</v>
      </c>
      <c r="H43" s="162">
        <v>0</v>
      </c>
      <c r="I43" s="162"/>
      <c r="J43" s="162">
        <v>0</v>
      </c>
      <c r="K43" s="162">
        <v>0</v>
      </c>
      <c r="L43" s="162">
        <v>0</v>
      </c>
      <c r="M43" s="162">
        <v>0</v>
      </c>
      <c r="N43" s="162">
        <v>0</v>
      </c>
    </row>
    <row r="44" spans="1:14" s="180" customFormat="1" ht="12.75" customHeight="1">
      <c r="A44" s="179" t="s">
        <v>60</v>
      </c>
      <c r="B44" s="161" t="e">
        <f>+SUMIF(#REF!,'CA EF'!A44,#REF!)</f>
        <v>#REF!</v>
      </c>
      <c r="C44" s="162">
        <v>0</v>
      </c>
      <c r="D44" s="162">
        <v>0</v>
      </c>
      <c r="E44" s="161" t="e">
        <f>+SUMIF(#REF!,'CA EF'!A44,#REF!)</f>
        <v>#REF!</v>
      </c>
      <c r="F44" s="162" t="e">
        <f t="shared" si="1"/>
        <v>#REF!</v>
      </c>
      <c r="G44" s="162" t="e">
        <f t="shared" si="2"/>
        <v>#REF!</v>
      </c>
      <c r="H44" s="162">
        <v>0</v>
      </c>
      <c r="I44" s="162"/>
      <c r="J44" s="162">
        <v>0</v>
      </c>
      <c r="K44" s="162">
        <v>0</v>
      </c>
      <c r="L44" s="162">
        <v>0</v>
      </c>
      <c r="M44" s="162">
        <v>0</v>
      </c>
      <c r="N44" s="162">
        <v>0</v>
      </c>
    </row>
    <row r="45" spans="1:14" s="180" customFormat="1" ht="12.75" customHeight="1">
      <c r="A45" s="179" t="s">
        <v>61</v>
      </c>
      <c r="B45" s="161" t="e">
        <f>+SUMIF(#REF!,'CA EF'!A45,#REF!)</f>
        <v>#REF!</v>
      </c>
      <c r="C45" s="162">
        <v>0</v>
      </c>
      <c r="D45" s="162">
        <v>0</v>
      </c>
      <c r="E45" s="161" t="e">
        <f>+SUMIF(#REF!,'CA EF'!A45,#REF!)</f>
        <v>#REF!</v>
      </c>
      <c r="F45" s="162" t="e">
        <f t="shared" si="1"/>
        <v>#REF!</v>
      </c>
      <c r="G45" s="162" t="e">
        <f t="shared" si="2"/>
        <v>#REF!</v>
      </c>
      <c r="H45" s="162">
        <v>0</v>
      </c>
      <c r="I45" s="162"/>
      <c r="J45" s="162">
        <v>0</v>
      </c>
      <c r="K45" s="162">
        <v>0</v>
      </c>
      <c r="L45" s="162">
        <v>0</v>
      </c>
      <c r="M45" s="162">
        <v>0</v>
      </c>
      <c r="N45" s="162">
        <v>0</v>
      </c>
    </row>
    <row r="46" spans="1:14" s="180" customFormat="1" ht="12.75" customHeight="1">
      <c r="A46" s="179" t="s">
        <v>62</v>
      </c>
      <c r="B46" s="161" t="e">
        <f>+SUMIF(#REF!,'CA EF'!A46,#REF!)</f>
        <v>#REF!</v>
      </c>
      <c r="C46" s="162">
        <v>0</v>
      </c>
      <c r="D46" s="162">
        <v>0</v>
      </c>
      <c r="E46" s="161" t="e">
        <f>+SUMIF(#REF!,'CA EF'!A46,#REF!)</f>
        <v>#REF!</v>
      </c>
      <c r="F46" s="162" t="e">
        <f t="shared" si="1"/>
        <v>#REF!</v>
      </c>
      <c r="G46" s="162" t="e">
        <f t="shared" si="2"/>
        <v>#REF!</v>
      </c>
      <c r="H46" s="162">
        <v>0</v>
      </c>
      <c r="I46" s="162"/>
      <c r="J46" s="162">
        <v>0</v>
      </c>
      <c r="K46" s="162">
        <v>0</v>
      </c>
      <c r="L46" s="162">
        <v>0</v>
      </c>
      <c r="M46" s="162">
        <v>0</v>
      </c>
      <c r="N46" s="162">
        <v>0</v>
      </c>
    </row>
    <row r="47" spans="1:14" s="180" customFormat="1" ht="12.75" customHeight="1">
      <c r="A47" s="179" t="s">
        <v>63</v>
      </c>
      <c r="B47" s="161" t="e">
        <f>+SUMIF(#REF!,'CA EF'!A47,#REF!)</f>
        <v>#REF!</v>
      </c>
      <c r="C47" s="162">
        <v>0</v>
      </c>
      <c r="D47" s="162">
        <v>0</v>
      </c>
      <c r="E47" s="161" t="e">
        <f>+SUMIF(#REF!,'CA EF'!A47,#REF!)</f>
        <v>#REF!</v>
      </c>
      <c r="F47" s="162" t="e">
        <f t="shared" si="1"/>
        <v>#REF!</v>
      </c>
      <c r="G47" s="162" t="e">
        <f t="shared" si="2"/>
        <v>#REF!</v>
      </c>
      <c r="H47" s="162">
        <v>0</v>
      </c>
      <c r="I47" s="162"/>
      <c r="J47" s="162">
        <v>0</v>
      </c>
      <c r="K47" s="162">
        <v>0</v>
      </c>
      <c r="L47" s="162">
        <v>0</v>
      </c>
      <c r="M47" s="162">
        <v>0</v>
      </c>
      <c r="N47" s="162">
        <v>0</v>
      </c>
    </row>
    <row r="48" spans="1:14" s="180" customFormat="1" ht="12.75" customHeight="1">
      <c r="A48" s="179" t="s">
        <v>64</v>
      </c>
      <c r="B48" s="161" t="e">
        <f>+SUMIF(#REF!,'CA EF'!A48,#REF!)</f>
        <v>#REF!</v>
      </c>
      <c r="C48" s="162">
        <v>0</v>
      </c>
      <c r="D48" s="162">
        <v>0</v>
      </c>
      <c r="E48" s="161" t="e">
        <f>+SUMIF(#REF!,'CA EF'!A48,#REF!)</f>
        <v>#REF!</v>
      </c>
      <c r="F48" s="162" t="e">
        <f t="shared" si="1"/>
        <v>#REF!</v>
      </c>
      <c r="G48" s="162" t="e">
        <f t="shared" si="2"/>
        <v>#REF!</v>
      </c>
      <c r="H48" s="162">
        <v>0</v>
      </c>
      <c r="I48" s="162"/>
      <c r="J48" s="162">
        <v>0</v>
      </c>
      <c r="K48" s="162">
        <v>0</v>
      </c>
      <c r="L48" s="162">
        <v>0</v>
      </c>
      <c r="M48" s="162">
        <v>0</v>
      </c>
      <c r="N48" s="162">
        <v>0</v>
      </c>
    </row>
    <row r="49" spans="1:14" s="180" customFormat="1" ht="12.75" customHeight="1">
      <c r="A49" s="179" t="s">
        <v>65</v>
      </c>
      <c r="B49" s="161" t="e">
        <f>+SUMIF(#REF!,'CA EF'!A49,#REF!)</f>
        <v>#REF!</v>
      </c>
      <c r="C49" s="162">
        <v>0</v>
      </c>
      <c r="D49" s="162">
        <v>0</v>
      </c>
      <c r="E49" s="161" t="e">
        <f>+SUMIF(#REF!,'CA EF'!A49,#REF!)</f>
        <v>#REF!</v>
      </c>
      <c r="F49" s="162" t="e">
        <f t="shared" si="1"/>
        <v>#REF!</v>
      </c>
      <c r="G49" s="162" t="e">
        <f t="shared" si="2"/>
        <v>#REF!</v>
      </c>
      <c r="H49" s="162">
        <v>0</v>
      </c>
      <c r="I49" s="162"/>
      <c r="J49" s="162">
        <v>0</v>
      </c>
      <c r="K49" s="162">
        <v>0</v>
      </c>
      <c r="L49" s="162">
        <v>0</v>
      </c>
      <c r="M49" s="162">
        <v>0</v>
      </c>
      <c r="N49" s="162">
        <v>0</v>
      </c>
    </row>
    <row r="50" spans="1:14" s="180" customFormat="1" ht="12.75" customHeight="1">
      <c r="A50" s="179" t="s">
        <v>66</v>
      </c>
      <c r="B50" s="161" t="e">
        <f>+SUMIF(#REF!,'CA EF'!A50,#REF!)</f>
        <v>#REF!</v>
      </c>
      <c r="C50" s="162">
        <v>0</v>
      </c>
      <c r="D50" s="162">
        <v>0</v>
      </c>
      <c r="E50" s="161" t="e">
        <f>+SUMIF(#REF!,'CA EF'!A50,#REF!)</f>
        <v>#REF!</v>
      </c>
      <c r="F50" s="162" t="e">
        <f t="shared" si="1"/>
        <v>#REF!</v>
      </c>
      <c r="G50" s="162" t="e">
        <f t="shared" si="2"/>
        <v>#REF!</v>
      </c>
      <c r="H50" s="162">
        <v>0</v>
      </c>
      <c r="I50" s="162"/>
      <c r="J50" s="162">
        <v>0</v>
      </c>
      <c r="K50" s="162">
        <v>0</v>
      </c>
      <c r="L50" s="162">
        <v>0</v>
      </c>
      <c r="M50" s="162">
        <v>0</v>
      </c>
      <c r="N50" s="162">
        <v>0</v>
      </c>
    </row>
    <row r="51" spans="1:14" s="180" customFormat="1" ht="12.75" customHeight="1">
      <c r="A51" s="179" t="s">
        <v>67</v>
      </c>
      <c r="B51" s="161" t="e">
        <f>+SUMIF(#REF!,'CA EF'!A51,#REF!)</f>
        <v>#REF!</v>
      </c>
      <c r="C51" s="162">
        <v>0</v>
      </c>
      <c r="D51" s="162">
        <v>0</v>
      </c>
      <c r="E51" s="161" t="e">
        <f>+SUMIF(#REF!,'CA EF'!A51,#REF!)</f>
        <v>#REF!</v>
      </c>
      <c r="F51" s="162" t="e">
        <f t="shared" si="1"/>
        <v>#REF!</v>
      </c>
      <c r="G51" s="162" t="e">
        <f t="shared" si="2"/>
        <v>#REF!</v>
      </c>
      <c r="H51" s="162">
        <v>0</v>
      </c>
      <c r="I51" s="162"/>
      <c r="J51" s="162">
        <v>0</v>
      </c>
      <c r="K51" s="162">
        <v>0</v>
      </c>
      <c r="L51" s="162">
        <v>0</v>
      </c>
      <c r="M51" s="162">
        <v>0</v>
      </c>
      <c r="N51" s="162">
        <v>0</v>
      </c>
    </row>
    <row r="52" spans="1:14" s="180" customFormat="1" ht="12.75" customHeight="1">
      <c r="A52" s="179" t="s">
        <v>68</v>
      </c>
      <c r="B52" s="161" t="e">
        <f>+SUMIF(#REF!,'CA EF'!A52,#REF!)</f>
        <v>#REF!</v>
      </c>
      <c r="C52" s="162">
        <v>0</v>
      </c>
      <c r="D52" s="162">
        <v>0</v>
      </c>
      <c r="E52" s="161" t="e">
        <f>+SUMIF(#REF!,'CA EF'!A52,#REF!)</f>
        <v>#REF!</v>
      </c>
      <c r="F52" s="162" t="e">
        <f t="shared" si="1"/>
        <v>#REF!</v>
      </c>
      <c r="G52" s="162" t="e">
        <f t="shared" si="2"/>
        <v>#REF!</v>
      </c>
      <c r="H52" s="162">
        <v>0</v>
      </c>
      <c r="I52" s="162"/>
      <c r="J52" s="162">
        <v>0</v>
      </c>
      <c r="K52" s="162">
        <v>0</v>
      </c>
      <c r="L52" s="162">
        <v>0</v>
      </c>
      <c r="M52" s="162">
        <v>0</v>
      </c>
      <c r="N52" s="162">
        <v>0</v>
      </c>
    </row>
    <row r="53" spans="1:14" s="180" customFormat="1" ht="12.75" customHeight="1">
      <c r="A53" s="179" t="s">
        <v>69</v>
      </c>
      <c r="B53" s="161" t="e">
        <f>+SUMIF(#REF!,'CA EF'!A53,#REF!)</f>
        <v>#REF!</v>
      </c>
      <c r="C53" s="162">
        <v>0</v>
      </c>
      <c r="D53" s="162">
        <v>0</v>
      </c>
      <c r="E53" s="161" t="e">
        <f>+SUMIF(#REF!,'CA EF'!A53,#REF!)</f>
        <v>#REF!</v>
      </c>
      <c r="F53" s="162" t="e">
        <f t="shared" si="1"/>
        <v>#REF!</v>
      </c>
      <c r="G53" s="162" t="e">
        <f t="shared" si="2"/>
        <v>#REF!</v>
      </c>
      <c r="H53" s="162">
        <v>0</v>
      </c>
      <c r="I53" s="162"/>
      <c r="J53" s="162">
        <v>0</v>
      </c>
      <c r="K53" s="162">
        <v>0</v>
      </c>
      <c r="L53" s="162">
        <v>0</v>
      </c>
      <c r="M53" s="162">
        <v>0</v>
      </c>
      <c r="N53" s="162">
        <v>0</v>
      </c>
    </row>
    <row r="54" spans="1:14" s="180" customFormat="1" ht="12.75" customHeight="1">
      <c r="A54" s="179" t="s">
        <v>70</v>
      </c>
      <c r="B54" s="161" t="e">
        <f>+SUMIF(#REF!,'CA EF'!A54,#REF!)</f>
        <v>#REF!</v>
      </c>
      <c r="C54" s="162">
        <v>0</v>
      </c>
      <c r="D54" s="162">
        <v>0</v>
      </c>
      <c r="E54" s="161" t="e">
        <f>+SUMIF(#REF!,'CA EF'!A54,#REF!)</f>
        <v>#REF!</v>
      </c>
      <c r="F54" s="162" t="e">
        <f t="shared" si="1"/>
        <v>#REF!</v>
      </c>
      <c r="G54" s="162" t="e">
        <f t="shared" si="2"/>
        <v>#REF!</v>
      </c>
      <c r="H54" s="162">
        <v>0</v>
      </c>
      <c r="I54" s="162"/>
      <c r="J54" s="162">
        <v>0</v>
      </c>
      <c r="K54" s="162">
        <v>0</v>
      </c>
      <c r="L54" s="162">
        <v>0</v>
      </c>
      <c r="M54" s="162">
        <v>0</v>
      </c>
      <c r="N54" s="162">
        <v>0</v>
      </c>
    </row>
    <row r="55" spans="1:14" s="180" customFormat="1" ht="12.75" customHeight="1">
      <c r="A55" s="179" t="s">
        <v>71</v>
      </c>
      <c r="B55" s="161" t="e">
        <f>+SUMIF(#REF!,'CA EF'!A55,#REF!)</f>
        <v>#REF!</v>
      </c>
      <c r="C55" s="162">
        <v>0</v>
      </c>
      <c r="D55" s="162">
        <v>0</v>
      </c>
      <c r="E55" s="161" t="e">
        <f>+SUMIF(#REF!,'CA EF'!A55,#REF!)</f>
        <v>#REF!</v>
      </c>
      <c r="F55" s="162" t="e">
        <f t="shared" si="1"/>
        <v>#REF!</v>
      </c>
      <c r="G55" s="162" t="e">
        <f t="shared" si="2"/>
        <v>#REF!</v>
      </c>
      <c r="H55" s="162">
        <v>0</v>
      </c>
      <c r="I55" s="162"/>
      <c r="J55" s="162">
        <v>0</v>
      </c>
      <c r="K55" s="162">
        <v>0</v>
      </c>
      <c r="L55" s="162">
        <v>0</v>
      </c>
      <c r="M55" s="162">
        <v>0</v>
      </c>
      <c r="N55" s="162">
        <v>0</v>
      </c>
    </row>
    <row r="56" spans="1:14" s="180" customFormat="1" ht="12.75" customHeight="1">
      <c r="A56" s="179" t="s">
        <v>72</v>
      </c>
      <c r="B56" s="161" t="e">
        <f>+SUMIF(#REF!,'CA EF'!A56,#REF!)</f>
        <v>#REF!</v>
      </c>
      <c r="C56" s="162">
        <v>0</v>
      </c>
      <c r="D56" s="162">
        <v>0</v>
      </c>
      <c r="E56" s="161" t="e">
        <f>+SUMIF(#REF!,'CA EF'!A56,#REF!)</f>
        <v>#REF!</v>
      </c>
      <c r="F56" s="162" t="e">
        <f t="shared" si="1"/>
        <v>#REF!</v>
      </c>
      <c r="G56" s="162" t="e">
        <f t="shared" si="2"/>
        <v>#REF!</v>
      </c>
      <c r="H56" s="162">
        <v>0</v>
      </c>
      <c r="I56" s="162"/>
      <c r="J56" s="162">
        <v>0</v>
      </c>
      <c r="K56" s="162">
        <v>0</v>
      </c>
      <c r="L56" s="162">
        <v>0</v>
      </c>
      <c r="M56" s="162">
        <v>0</v>
      </c>
      <c r="N56" s="162">
        <v>0</v>
      </c>
    </row>
    <row r="57" spans="1:14" s="180" customFormat="1" ht="12.75" customHeight="1">
      <c r="A57" s="179" t="s">
        <v>73</v>
      </c>
      <c r="B57" s="161" t="e">
        <f>+SUMIF(#REF!,'CA EF'!A57,#REF!)</f>
        <v>#REF!</v>
      </c>
      <c r="C57" s="162">
        <v>0</v>
      </c>
      <c r="D57" s="162">
        <v>0</v>
      </c>
      <c r="E57" s="161" t="e">
        <f>+SUMIF(#REF!,'CA EF'!A57,#REF!)</f>
        <v>#REF!</v>
      </c>
      <c r="F57" s="162" t="e">
        <f t="shared" si="1"/>
        <v>#REF!</v>
      </c>
      <c r="G57" s="162" t="e">
        <f t="shared" si="2"/>
        <v>#REF!</v>
      </c>
      <c r="H57" s="162">
        <v>0</v>
      </c>
      <c r="I57" s="162"/>
      <c r="J57" s="162">
        <v>0</v>
      </c>
      <c r="K57" s="162">
        <v>0</v>
      </c>
      <c r="L57" s="162">
        <v>0</v>
      </c>
      <c r="M57" s="162">
        <v>0</v>
      </c>
      <c r="N57" s="162">
        <v>0</v>
      </c>
    </row>
    <row r="58" spans="1:14" s="180" customFormat="1" ht="12.75" customHeight="1">
      <c r="A58" s="179" t="s">
        <v>74</v>
      </c>
      <c r="B58" s="161" t="e">
        <f>+SUMIF(#REF!,'CA EF'!A58,#REF!)</f>
        <v>#REF!</v>
      </c>
      <c r="C58" s="162">
        <v>0</v>
      </c>
      <c r="D58" s="162">
        <v>0</v>
      </c>
      <c r="E58" s="161" t="e">
        <f>+SUMIF(#REF!,'CA EF'!A58,#REF!)</f>
        <v>#REF!</v>
      </c>
      <c r="F58" s="162" t="e">
        <f t="shared" si="1"/>
        <v>#REF!</v>
      </c>
      <c r="G58" s="162" t="e">
        <f t="shared" si="2"/>
        <v>#REF!</v>
      </c>
      <c r="H58" s="162">
        <v>0</v>
      </c>
      <c r="I58" s="162"/>
      <c r="J58" s="162">
        <v>0</v>
      </c>
      <c r="K58" s="162">
        <v>0</v>
      </c>
      <c r="L58" s="162">
        <v>0</v>
      </c>
      <c r="M58" s="162">
        <v>0</v>
      </c>
      <c r="N58" s="162">
        <v>0</v>
      </c>
    </row>
    <row r="59" spans="1:14" s="180" customFormat="1" ht="12.75" customHeight="1">
      <c r="A59" s="179" t="s">
        <v>75</v>
      </c>
      <c r="B59" s="161" t="e">
        <f>+SUMIF(#REF!,'CA EF'!A59,#REF!)</f>
        <v>#REF!</v>
      </c>
      <c r="C59" s="162">
        <v>0</v>
      </c>
      <c r="D59" s="162">
        <v>0</v>
      </c>
      <c r="E59" s="161" t="e">
        <f>+SUMIF(#REF!,'CA EF'!A59,#REF!)</f>
        <v>#REF!</v>
      </c>
      <c r="F59" s="162" t="e">
        <f t="shared" si="1"/>
        <v>#REF!</v>
      </c>
      <c r="G59" s="162" t="e">
        <f t="shared" si="2"/>
        <v>#REF!</v>
      </c>
      <c r="H59" s="162">
        <v>0</v>
      </c>
      <c r="I59" s="162"/>
      <c r="J59" s="162">
        <v>0</v>
      </c>
      <c r="K59" s="162">
        <v>0</v>
      </c>
      <c r="L59" s="162">
        <v>0</v>
      </c>
      <c r="M59" s="162">
        <v>0</v>
      </c>
      <c r="N59" s="162">
        <v>0</v>
      </c>
    </row>
    <row r="60" spans="1:14" s="180" customFormat="1" ht="12.75" customHeight="1">
      <c r="A60" s="179" t="s">
        <v>76</v>
      </c>
      <c r="B60" s="161" t="e">
        <f>+SUMIF(#REF!,'CA EF'!A60,#REF!)</f>
        <v>#REF!</v>
      </c>
      <c r="C60" s="162">
        <v>0</v>
      </c>
      <c r="D60" s="162">
        <v>0</v>
      </c>
      <c r="E60" s="161" t="e">
        <f>+SUMIF(#REF!,'CA EF'!A60,#REF!)</f>
        <v>#REF!</v>
      </c>
      <c r="F60" s="162" t="e">
        <f t="shared" si="1"/>
        <v>#REF!</v>
      </c>
      <c r="G60" s="162" t="e">
        <f t="shared" si="2"/>
        <v>#REF!</v>
      </c>
      <c r="H60" s="162">
        <v>0</v>
      </c>
      <c r="I60" s="162"/>
      <c r="J60" s="162">
        <v>0</v>
      </c>
      <c r="K60" s="162">
        <v>0</v>
      </c>
      <c r="L60" s="162">
        <v>0</v>
      </c>
      <c r="M60" s="162">
        <v>0</v>
      </c>
      <c r="N60" s="162">
        <v>0</v>
      </c>
    </row>
    <row r="61" spans="1:14" s="180" customFormat="1" ht="12.75" customHeight="1">
      <c r="A61" s="179" t="s">
        <v>77</v>
      </c>
      <c r="B61" s="161" t="e">
        <f>+SUMIF(#REF!,'CA EF'!A61,#REF!)</f>
        <v>#REF!</v>
      </c>
      <c r="C61" s="162">
        <v>0</v>
      </c>
      <c r="D61" s="162">
        <v>0</v>
      </c>
      <c r="E61" s="161" t="e">
        <f>+SUMIF(#REF!,'CA EF'!A61,#REF!)</f>
        <v>#REF!</v>
      </c>
      <c r="F61" s="162" t="e">
        <f t="shared" si="1"/>
        <v>#REF!</v>
      </c>
      <c r="G61" s="162" t="e">
        <f t="shared" si="2"/>
        <v>#REF!</v>
      </c>
      <c r="H61" s="162">
        <v>0</v>
      </c>
      <c r="I61" s="162"/>
      <c r="J61" s="162">
        <v>0</v>
      </c>
      <c r="K61" s="162">
        <v>0</v>
      </c>
      <c r="L61" s="162">
        <v>0</v>
      </c>
      <c r="M61" s="162">
        <v>0</v>
      </c>
      <c r="N61" s="162">
        <v>0</v>
      </c>
    </row>
    <row r="62" spans="1:14" s="180" customFormat="1" ht="12.75" customHeight="1">
      <c r="A62" s="179" t="s">
        <v>78</v>
      </c>
      <c r="B62" s="161" t="e">
        <f>+SUMIF(#REF!,'CA EF'!A62,#REF!)</f>
        <v>#REF!</v>
      </c>
      <c r="C62" s="162">
        <v>0</v>
      </c>
      <c r="D62" s="162">
        <v>0</v>
      </c>
      <c r="E62" s="161" t="e">
        <f>+SUMIF(#REF!,'CA EF'!A62,#REF!)</f>
        <v>#REF!</v>
      </c>
      <c r="F62" s="162" t="e">
        <f t="shared" si="1"/>
        <v>#REF!</v>
      </c>
      <c r="G62" s="162" t="e">
        <f t="shared" si="2"/>
        <v>#REF!</v>
      </c>
      <c r="H62" s="162">
        <v>0</v>
      </c>
      <c r="I62" s="162"/>
      <c r="J62" s="162">
        <v>0</v>
      </c>
      <c r="K62" s="162">
        <v>0</v>
      </c>
      <c r="L62" s="162">
        <v>0</v>
      </c>
      <c r="M62" s="162">
        <v>0</v>
      </c>
      <c r="N62" s="162">
        <v>0</v>
      </c>
    </row>
    <row r="63" spans="1:14" s="180" customFormat="1" ht="12.75" customHeight="1">
      <c r="A63" s="179" t="s">
        <v>79</v>
      </c>
      <c r="B63" s="161" t="e">
        <f>+SUMIF(#REF!,'CA EF'!A63,#REF!)</f>
        <v>#REF!</v>
      </c>
      <c r="C63" s="162">
        <v>0</v>
      </c>
      <c r="D63" s="162">
        <v>0</v>
      </c>
      <c r="E63" s="161" t="e">
        <f>+SUMIF(#REF!,'CA EF'!A63,#REF!)</f>
        <v>#REF!</v>
      </c>
      <c r="F63" s="162" t="e">
        <f t="shared" si="1"/>
        <v>#REF!</v>
      </c>
      <c r="G63" s="162" t="e">
        <f t="shared" si="2"/>
        <v>#REF!</v>
      </c>
      <c r="H63" s="162">
        <v>0</v>
      </c>
      <c r="I63" s="162"/>
      <c r="J63" s="162">
        <v>0</v>
      </c>
      <c r="K63" s="162">
        <v>0</v>
      </c>
      <c r="L63" s="162">
        <v>0</v>
      </c>
      <c r="M63" s="162">
        <v>0</v>
      </c>
      <c r="N63" s="162">
        <v>0</v>
      </c>
    </row>
    <row r="64" spans="1:14" s="180" customFormat="1" ht="12.75" customHeight="1">
      <c r="A64" s="179" t="s">
        <v>80</v>
      </c>
      <c r="B64" s="161" t="e">
        <f>+SUMIF(#REF!,'CA EF'!A64,#REF!)</f>
        <v>#REF!</v>
      </c>
      <c r="C64" s="162">
        <v>0</v>
      </c>
      <c r="D64" s="162">
        <v>0</v>
      </c>
      <c r="E64" s="161" t="e">
        <f>+SUMIF(#REF!,'CA EF'!A64,#REF!)</f>
        <v>#REF!</v>
      </c>
      <c r="F64" s="162" t="e">
        <f t="shared" si="1"/>
        <v>#REF!</v>
      </c>
      <c r="G64" s="162" t="e">
        <f t="shared" si="2"/>
        <v>#REF!</v>
      </c>
      <c r="H64" s="162">
        <v>0</v>
      </c>
      <c r="I64" s="162"/>
      <c r="J64" s="162">
        <v>0</v>
      </c>
      <c r="K64" s="162">
        <v>0</v>
      </c>
      <c r="L64" s="162">
        <v>0</v>
      </c>
      <c r="M64" s="162">
        <v>0</v>
      </c>
      <c r="N64" s="162">
        <v>0</v>
      </c>
    </row>
    <row r="65" spans="1:14" s="180" customFormat="1" ht="12.75" customHeight="1">
      <c r="A65" s="179" t="s">
        <v>81</v>
      </c>
      <c r="B65" s="161" t="e">
        <f>+SUMIF(#REF!,'CA EF'!A65,#REF!)</f>
        <v>#REF!</v>
      </c>
      <c r="C65" s="162">
        <v>0</v>
      </c>
      <c r="D65" s="162">
        <v>0</v>
      </c>
      <c r="E65" s="161" t="e">
        <f>+SUMIF(#REF!,'CA EF'!A65,#REF!)</f>
        <v>#REF!</v>
      </c>
      <c r="F65" s="162" t="e">
        <f t="shared" si="1"/>
        <v>#REF!</v>
      </c>
      <c r="G65" s="162" t="e">
        <f t="shared" si="2"/>
        <v>#REF!</v>
      </c>
      <c r="H65" s="162">
        <v>0</v>
      </c>
      <c r="I65" s="162"/>
      <c r="J65" s="162">
        <v>0</v>
      </c>
      <c r="K65" s="162">
        <v>0</v>
      </c>
      <c r="L65" s="162">
        <v>0</v>
      </c>
      <c r="M65" s="162">
        <v>0</v>
      </c>
      <c r="N65" s="162">
        <v>0</v>
      </c>
    </row>
    <row r="66" spans="1:14" s="180" customFormat="1" ht="12.75" customHeight="1">
      <c r="A66" s="179" t="s">
        <v>82</v>
      </c>
      <c r="B66" s="161" t="e">
        <f>+SUMIF(#REF!,'CA EF'!A66,#REF!)</f>
        <v>#REF!</v>
      </c>
      <c r="C66" s="162">
        <v>0</v>
      </c>
      <c r="D66" s="162">
        <v>0</v>
      </c>
      <c r="E66" s="161" t="e">
        <f>+SUMIF(#REF!,'CA EF'!A66,#REF!)</f>
        <v>#REF!</v>
      </c>
      <c r="F66" s="162" t="e">
        <f t="shared" si="1"/>
        <v>#REF!</v>
      </c>
      <c r="G66" s="162" t="e">
        <f t="shared" si="2"/>
        <v>#REF!</v>
      </c>
      <c r="H66" s="162">
        <v>0</v>
      </c>
      <c r="I66" s="162"/>
      <c r="J66" s="162">
        <v>0</v>
      </c>
      <c r="K66" s="162">
        <v>0</v>
      </c>
      <c r="L66" s="162">
        <v>0</v>
      </c>
      <c r="M66" s="162">
        <v>0</v>
      </c>
      <c r="N66" s="162">
        <v>0</v>
      </c>
    </row>
    <row r="67" spans="1:14" s="180" customFormat="1" ht="12.75" customHeight="1">
      <c r="A67" s="154" t="s">
        <v>348</v>
      </c>
      <c r="B67" s="161" t="e">
        <f>+SUMIF(#REF!,'CA EF'!A67,#REF!)</f>
        <v>#REF!</v>
      </c>
      <c r="C67" s="162">
        <v>0</v>
      </c>
      <c r="D67" s="162">
        <v>0</v>
      </c>
      <c r="E67" s="161" t="e">
        <f>+SUMIF(#REF!,'CA EF'!A67,#REF!)</f>
        <v>#REF!</v>
      </c>
      <c r="F67" s="162" t="e">
        <f t="shared" si="1"/>
        <v>#REF!</v>
      </c>
      <c r="G67" s="162" t="e">
        <f t="shared" ref="G67" si="4">-F67</f>
        <v>#REF!</v>
      </c>
      <c r="H67" s="162">
        <v>0</v>
      </c>
      <c r="I67" s="162"/>
      <c r="J67" s="162">
        <v>0</v>
      </c>
      <c r="K67" s="162">
        <v>0</v>
      </c>
      <c r="L67" s="162">
        <v>0</v>
      </c>
      <c r="M67" s="162">
        <v>0</v>
      </c>
      <c r="N67" s="162">
        <v>0</v>
      </c>
    </row>
    <row r="68" spans="1:14" s="180" customFormat="1" ht="12.75" customHeight="1">
      <c r="A68" s="179" t="s">
        <v>83</v>
      </c>
      <c r="B68" s="161" t="e">
        <f>+SUMIF(#REF!,'CA EF'!A68,#REF!)</f>
        <v>#REF!</v>
      </c>
      <c r="C68" s="162">
        <v>0</v>
      </c>
      <c r="D68" s="162">
        <v>0</v>
      </c>
      <c r="E68" s="161" t="e">
        <f>+SUMIF(#REF!,'CA EF'!A68,#REF!)</f>
        <v>#REF!</v>
      </c>
      <c r="F68" s="162" t="e">
        <f t="shared" si="1"/>
        <v>#REF!</v>
      </c>
      <c r="G68" s="162" t="e">
        <f t="shared" si="2"/>
        <v>#REF!</v>
      </c>
      <c r="H68" s="162">
        <v>0</v>
      </c>
      <c r="I68" s="162"/>
      <c r="J68" s="162">
        <v>0</v>
      </c>
      <c r="K68" s="162">
        <v>0</v>
      </c>
      <c r="L68" s="162">
        <v>0</v>
      </c>
      <c r="M68" s="162">
        <v>0</v>
      </c>
      <c r="N68" s="162">
        <v>0</v>
      </c>
    </row>
    <row r="69" spans="1:14" s="180" customFormat="1" ht="12.75" customHeight="1">
      <c r="A69" s="179" t="s">
        <v>84</v>
      </c>
      <c r="B69" s="161" t="e">
        <f>+SUMIF(#REF!,'CA EF'!A69,#REF!)</f>
        <v>#REF!</v>
      </c>
      <c r="C69" s="162">
        <v>0</v>
      </c>
      <c r="D69" s="162">
        <v>0</v>
      </c>
      <c r="E69" s="161" t="e">
        <f>+SUMIF(#REF!,'CA EF'!A69,#REF!)</f>
        <v>#REF!</v>
      </c>
      <c r="F69" s="162" t="e">
        <f t="shared" si="1"/>
        <v>#REF!</v>
      </c>
      <c r="G69" s="162" t="e">
        <f t="shared" si="2"/>
        <v>#REF!</v>
      </c>
      <c r="H69" s="162">
        <v>0</v>
      </c>
      <c r="I69" s="162"/>
      <c r="J69" s="162">
        <v>0</v>
      </c>
      <c r="K69" s="162">
        <v>0</v>
      </c>
      <c r="L69" s="162">
        <v>0</v>
      </c>
      <c r="M69" s="162">
        <v>0</v>
      </c>
      <c r="N69" s="162">
        <v>0</v>
      </c>
    </row>
    <row r="70" spans="1:14" s="180" customFormat="1" ht="12.75" customHeight="1">
      <c r="A70" s="179" t="s">
        <v>85</v>
      </c>
      <c r="B70" s="161" t="e">
        <f>+SUMIF(#REF!,'CA EF'!A70,#REF!)</f>
        <v>#REF!</v>
      </c>
      <c r="C70" s="162">
        <v>0</v>
      </c>
      <c r="D70" s="162">
        <v>0</v>
      </c>
      <c r="E70" s="161" t="e">
        <f>+SUMIF(#REF!,'CA EF'!A70,#REF!)</f>
        <v>#REF!</v>
      </c>
      <c r="F70" s="162" t="e">
        <f t="shared" si="1"/>
        <v>#REF!</v>
      </c>
      <c r="G70" s="162" t="e">
        <f t="shared" si="2"/>
        <v>#REF!</v>
      </c>
      <c r="H70" s="162">
        <v>0</v>
      </c>
      <c r="I70" s="162"/>
      <c r="J70" s="162">
        <v>0</v>
      </c>
      <c r="K70" s="162">
        <v>0</v>
      </c>
      <c r="L70" s="162">
        <v>0</v>
      </c>
      <c r="M70" s="162">
        <v>0</v>
      </c>
      <c r="N70" s="162">
        <v>0</v>
      </c>
    </row>
    <row r="71" spans="1:14" s="180" customFormat="1" ht="12.75" customHeight="1">
      <c r="A71" s="179" t="s">
        <v>86</v>
      </c>
      <c r="B71" s="161" t="e">
        <f>+SUMIF(#REF!,'CA EF'!A71,#REF!)</f>
        <v>#REF!</v>
      </c>
      <c r="C71" s="162" t="e">
        <f>-B71</f>
        <v>#REF!</v>
      </c>
      <c r="D71" s="162">
        <v>0</v>
      </c>
      <c r="E71" s="161" t="e">
        <f>+SUMIF(#REF!,'CA EF'!A71,#REF!)</f>
        <v>#REF!</v>
      </c>
      <c r="F71" s="162" t="e">
        <f t="shared" si="1"/>
        <v>#REF!</v>
      </c>
      <c r="G71" s="162"/>
      <c r="H71" s="162">
        <v>0</v>
      </c>
      <c r="I71" s="162" t="e">
        <f>-F71</f>
        <v>#REF!</v>
      </c>
      <c r="J71" s="162">
        <v>0</v>
      </c>
      <c r="K71" s="162">
        <v>0</v>
      </c>
      <c r="L71" s="162">
        <v>0</v>
      </c>
      <c r="M71" s="162">
        <v>0</v>
      </c>
      <c r="N71" s="162">
        <v>0</v>
      </c>
    </row>
    <row r="72" spans="1:14" s="180" customFormat="1" ht="12.75" customHeight="1">
      <c r="A72" s="179" t="s">
        <v>87</v>
      </c>
      <c r="B72" s="161" t="e">
        <f>+SUMIF(#REF!,'CA EF'!A72,#REF!)</f>
        <v>#REF!</v>
      </c>
      <c r="C72" s="162">
        <v>0</v>
      </c>
      <c r="D72" s="162">
        <v>0</v>
      </c>
      <c r="E72" s="161" t="e">
        <f>+SUMIF(#REF!,'CA EF'!A72,#REF!)</f>
        <v>#REF!</v>
      </c>
      <c r="F72" s="162" t="e">
        <f t="shared" si="1"/>
        <v>#REF!</v>
      </c>
      <c r="G72" s="162" t="e">
        <f t="shared" si="2"/>
        <v>#REF!</v>
      </c>
      <c r="H72" s="162">
        <v>0</v>
      </c>
      <c r="I72" s="162"/>
      <c r="J72" s="162">
        <v>0</v>
      </c>
      <c r="K72" s="162">
        <v>0</v>
      </c>
      <c r="L72" s="162">
        <v>0</v>
      </c>
      <c r="M72" s="162">
        <v>0</v>
      </c>
      <c r="N72" s="162">
        <v>0</v>
      </c>
    </row>
    <row r="73" spans="1:14" s="180" customFormat="1" ht="12.75" customHeight="1">
      <c r="A73" s="179" t="s">
        <v>88</v>
      </c>
      <c r="B73" s="161" t="e">
        <f>+SUMIF(#REF!,'CA EF'!A73,#REF!)</f>
        <v>#REF!</v>
      </c>
      <c r="C73" s="162">
        <v>0</v>
      </c>
      <c r="D73" s="162">
        <v>0</v>
      </c>
      <c r="E73" s="161" t="e">
        <f>+SUMIF(#REF!,'CA EF'!A73,#REF!)</f>
        <v>#REF!</v>
      </c>
      <c r="F73" s="162" t="e">
        <f t="shared" si="1"/>
        <v>#REF!</v>
      </c>
      <c r="G73" s="162" t="e">
        <f t="shared" si="2"/>
        <v>#REF!</v>
      </c>
      <c r="H73" s="162">
        <v>0</v>
      </c>
      <c r="I73" s="162"/>
      <c r="J73" s="162">
        <v>0</v>
      </c>
      <c r="K73" s="162">
        <v>0</v>
      </c>
      <c r="L73" s="162">
        <v>0</v>
      </c>
      <c r="M73" s="162">
        <v>0</v>
      </c>
      <c r="N73" s="162">
        <v>0</v>
      </c>
    </row>
    <row r="74" spans="1:14" s="180" customFormat="1" ht="12.75" customHeight="1">
      <c r="A74" s="179" t="s">
        <v>89</v>
      </c>
      <c r="B74" s="161" t="e">
        <f>+SUMIF(#REF!,'CA EF'!A74,#REF!)</f>
        <v>#REF!</v>
      </c>
      <c r="C74" s="162">
        <v>0</v>
      </c>
      <c r="D74" s="162">
        <v>0</v>
      </c>
      <c r="E74" s="161" t="e">
        <f>+SUMIF(#REF!,'CA EF'!A74,#REF!)</f>
        <v>#REF!</v>
      </c>
      <c r="F74" s="162" t="e">
        <f t="shared" si="1"/>
        <v>#REF!</v>
      </c>
      <c r="G74" s="162" t="e">
        <f t="shared" si="2"/>
        <v>#REF!</v>
      </c>
      <c r="H74" s="162">
        <v>0</v>
      </c>
      <c r="I74" s="162"/>
      <c r="J74" s="162">
        <v>0</v>
      </c>
      <c r="K74" s="162">
        <v>0</v>
      </c>
      <c r="L74" s="162">
        <v>0</v>
      </c>
      <c r="M74" s="162">
        <v>0</v>
      </c>
      <c r="N74" s="162">
        <v>0</v>
      </c>
    </row>
    <row r="75" spans="1:14" s="180" customFormat="1" ht="12.75" customHeight="1">
      <c r="A75" s="179" t="s">
        <v>90</v>
      </c>
      <c r="B75" s="161" t="e">
        <f>+SUMIF(#REF!,'CA EF'!A75,#REF!)</f>
        <v>#REF!</v>
      </c>
      <c r="C75" s="162">
        <v>0</v>
      </c>
      <c r="D75" s="162">
        <v>0</v>
      </c>
      <c r="E75" s="161" t="e">
        <f>+SUMIF(#REF!,'CA EF'!A75,#REF!)</f>
        <v>#REF!</v>
      </c>
      <c r="F75" s="162" t="e">
        <f t="shared" si="1"/>
        <v>#REF!</v>
      </c>
      <c r="G75" s="162" t="e">
        <f t="shared" si="2"/>
        <v>#REF!</v>
      </c>
      <c r="H75" s="162">
        <v>0</v>
      </c>
      <c r="I75" s="162"/>
      <c r="J75" s="162">
        <v>0</v>
      </c>
      <c r="K75" s="162">
        <v>0</v>
      </c>
      <c r="L75" s="162">
        <v>0</v>
      </c>
      <c r="M75" s="162">
        <v>0</v>
      </c>
      <c r="N75" s="162">
        <v>0</v>
      </c>
    </row>
    <row r="76" spans="1:14" s="180" customFormat="1" ht="12.75" customHeight="1">
      <c r="A76" s="179" t="s">
        <v>91</v>
      </c>
      <c r="B76" s="161" t="e">
        <f>+SUMIF(#REF!,'CA EF'!A76,#REF!)</f>
        <v>#REF!</v>
      </c>
      <c r="C76" s="162">
        <v>0</v>
      </c>
      <c r="D76" s="162">
        <v>0</v>
      </c>
      <c r="E76" s="161" t="e">
        <f>+SUMIF(#REF!,'CA EF'!A76,#REF!)</f>
        <v>#REF!</v>
      </c>
      <c r="F76" s="162" t="e">
        <f t="shared" si="1"/>
        <v>#REF!</v>
      </c>
      <c r="G76" s="162" t="e">
        <f t="shared" si="2"/>
        <v>#REF!</v>
      </c>
      <c r="H76" s="162">
        <v>0</v>
      </c>
      <c r="I76" s="162"/>
      <c r="J76" s="162">
        <v>0</v>
      </c>
      <c r="K76" s="162">
        <v>0</v>
      </c>
      <c r="L76" s="162">
        <v>0</v>
      </c>
      <c r="M76" s="162">
        <v>0</v>
      </c>
      <c r="N76" s="162">
        <v>0</v>
      </c>
    </row>
    <row r="77" spans="1:14" s="180" customFormat="1" ht="12.75" customHeight="1">
      <c r="A77" s="179" t="s">
        <v>92</v>
      </c>
      <c r="B77" s="161" t="e">
        <f>+SUMIF(#REF!,'CA EF'!A77,#REF!)</f>
        <v>#REF!</v>
      </c>
      <c r="C77" s="162">
        <v>0</v>
      </c>
      <c r="D77" s="162">
        <v>0</v>
      </c>
      <c r="E77" s="161" t="e">
        <f>+SUMIF(#REF!,'CA EF'!A77,#REF!)</f>
        <v>#REF!</v>
      </c>
      <c r="F77" s="162" t="e">
        <f t="shared" si="1"/>
        <v>#REF!</v>
      </c>
      <c r="G77" s="162" t="e">
        <f t="shared" si="2"/>
        <v>#REF!</v>
      </c>
      <c r="H77" s="162">
        <v>0</v>
      </c>
      <c r="I77" s="162"/>
      <c r="J77" s="162">
        <v>0</v>
      </c>
      <c r="K77" s="162">
        <v>0</v>
      </c>
      <c r="L77" s="162">
        <v>0</v>
      </c>
      <c r="M77" s="162">
        <v>0</v>
      </c>
      <c r="N77" s="162">
        <v>0</v>
      </c>
    </row>
    <row r="78" spans="1:14" s="180" customFormat="1" ht="12.75" customHeight="1">
      <c r="A78" s="179" t="s">
        <v>93</v>
      </c>
      <c r="B78" s="161" t="e">
        <f>-SUMIF(#REF!,'CA EF'!A78,#REF!)</f>
        <v>#REF!</v>
      </c>
      <c r="C78" s="162">
        <v>0</v>
      </c>
      <c r="D78" s="162">
        <v>0</v>
      </c>
      <c r="E78" s="161" t="e">
        <f>+SUMIF(#REF!,'CA EF'!A78,#REF!)</f>
        <v>#REF!</v>
      </c>
      <c r="F78" s="162" t="e">
        <f t="shared" ref="F78:F141" si="5">+B78+C78-D78-E78</f>
        <v>#REF!</v>
      </c>
      <c r="G78" s="162" t="e">
        <f t="shared" si="2"/>
        <v>#REF!</v>
      </c>
      <c r="H78" s="162">
        <v>0</v>
      </c>
      <c r="I78" s="162"/>
      <c r="J78" s="162">
        <v>0</v>
      </c>
      <c r="K78" s="162">
        <v>0</v>
      </c>
      <c r="L78" s="162">
        <v>0</v>
      </c>
      <c r="M78" s="162">
        <v>0</v>
      </c>
      <c r="N78" s="162">
        <v>0</v>
      </c>
    </row>
    <row r="79" spans="1:14" s="180" customFormat="1" ht="12.75" customHeight="1">
      <c r="A79" s="179" t="s">
        <v>94</v>
      </c>
      <c r="B79" s="161" t="e">
        <f>-SUMIF(#REF!,'CA EF'!A79,#REF!)</f>
        <v>#REF!</v>
      </c>
      <c r="C79" s="162">
        <v>0</v>
      </c>
      <c r="D79" s="162">
        <v>0</v>
      </c>
      <c r="E79" s="161" t="e">
        <f>+SUMIF(#REF!,'CA EF'!A79,#REF!)</f>
        <v>#REF!</v>
      </c>
      <c r="F79" s="162" t="e">
        <f t="shared" si="5"/>
        <v>#REF!</v>
      </c>
      <c r="G79" s="162" t="e">
        <f t="shared" si="2"/>
        <v>#REF!</v>
      </c>
      <c r="H79" s="162">
        <v>0</v>
      </c>
      <c r="I79" s="162"/>
      <c r="J79" s="162">
        <v>0</v>
      </c>
      <c r="K79" s="162">
        <v>0</v>
      </c>
      <c r="L79" s="162">
        <v>0</v>
      </c>
      <c r="M79" s="162">
        <v>0</v>
      </c>
      <c r="N79" s="162">
        <v>0</v>
      </c>
    </row>
    <row r="80" spans="1:14" s="180" customFormat="1" ht="12.75" customHeight="1">
      <c r="A80" s="179" t="s">
        <v>94</v>
      </c>
      <c r="B80" s="161" t="e">
        <f>-SUMIF(#REF!,'CA EF'!A80,#REF!)</f>
        <v>#REF!</v>
      </c>
      <c r="C80" s="162">
        <v>0</v>
      </c>
      <c r="D80" s="162">
        <v>0</v>
      </c>
      <c r="E80" s="161" t="e">
        <f>+SUMIF(#REF!,'CA EF'!A80,#REF!)</f>
        <v>#REF!</v>
      </c>
      <c r="F80" s="162" t="e">
        <f t="shared" si="5"/>
        <v>#REF!</v>
      </c>
      <c r="G80" s="162" t="e">
        <f t="shared" si="2"/>
        <v>#REF!</v>
      </c>
      <c r="H80" s="162">
        <v>0</v>
      </c>
      <c r="I80" s="162"/>
      <c r="J80" s="162">
        <v>0</v>
      </c>
      <c r="K80" s="162">
        <v>0</v>
      </c>
      <c r="L80" s="162">
        <v>0</v>
      </c>
      <c r="M80" s="162">
        <v>0</v>
      </c>
      <c r="N80" s="162">
        <v>0</v>
      </c>
    </row>
    <row r="81" spans="1:14" s="180" customFormat="1" ht="12.75" customHeight="1">
      <c r="A81" s="179" t="s">
        <v>95</v>
      </c>
      <c r="B81" s="161" t="e">
        <f>-SUMIF(#REF!,'CA EF'!A81,#REF!)</f>
        <v>#REF!</v>
      </c>
      <c r="C81" s="162">
        <v>0</v>
      </c>
      <c r="D81" s="162">
        <v>0</v>
      </c>
      <c r="E81" s="161" t="e">
        <f>+SUMIF(#REF!,'CA EF'!A81,#REF!)</f>
        <v>#REF!</v>
      </c>
      <c r="F81" s="162" t="e">
        <f t="shared" si="5"/>
        <v>#REF!</v>
      </c>
      <c r="G81" s="162" t="e">
        <f t="shared" si="2"/>
        <v>#REF!</v>
      </c>
      <c r="H81" s="162">
        <v>0</v>
      </c>
      <c r="I81" s="162"/>
      <c r="J81" s="162">
        <v>0</v>
      </c>
      <c r="K81" s="162">
        <v>0</v>
      </c>
      <c r="L81" s="162">
        <v>0</v>
      </c>
      <c r="M81" s="162">
        <v>0</v>
      </c>
      <c r="N81" s="162">
        <v>0</v>
      </c>
    </row>
    <row r="82" spans="1:14" s="180" customFormat="1" ht="12.75" customHeight="1">
      <c r="A82" s="179" t="s">
        <v>96</v>
      </c>
      <c r="B82" s="161" t="e">
        <f>-SUMIF(#REF!,'CA EF'!A82,#REF!)</f>
        <v>#REF!</v>
      </c>
      <c r="C82" s="162">
        <v>0</v>
      </c>
      <c r="D82" s="162">
        <v>0</v>
      </c>
      <c r="E82" s="161" t="e">
        <f>+SUMIF(#REF!,'CA EF'!A82,#REF!)</f>
        <v>#REF!</v>
      </c>
      <c r="F82" s="162" t="e">
        <f t="shared" si="5"/>
        <v>#REF!</v>
      </c>
      <c r="G82" s="162" t="e">
        <f t="shared" si="2"/>
        <v>#REF!</v>
      </c>
      <c r="H82" s="162">
        <v>0</v>
      </c>
      <c r="I82" s="162"/>
      <c r="J82" s="162">
        <v>0</v>
      </c>
      <c r="K82" s="162">
        <v>0</v>
      </c>
      <c r="L82" s="162">
        <v>0</v>
      </c>
      <c r="M82" s="162">
        <v>0</v>
      </c>
      <c r="N82" s="162">
        <v>0</v>
      </c>
    </row>
    <row r="83" spans="1:14" s="180" customFormat="1" ht="12.75" customHeight="1">
      <c r="A83" s="179" t="s">
        <v>342</v>
      </c>
      <c r="B83" s="161" t="e">
        <f>-SUMIF(#REF!,'CA EF'!A83,#REF!)</f>
        <v>#REF!</v>
      </c>
      <c r="C83" s="162">
        <v>0</v>
      </c>
      <c r="D83" s="162">
        <v>0</v>
      </c>
      <c r="E83" s="161" t="e">
        <f>-+SUMIF(#REF!,'CA EF'!A83,#REF!)</f>
        <v>#REF!</v>
      </c>
      <c r="F83" s="162" t="e">
        <f t="shared" si="5"/>
        <v>#REF!</v>
      </c>
      <c r="G83" s="162" t="e">
        <f t="shared" ref="G83" si="6">-F83</f>
        <v>#REF!</v>
      </c>
      <c r="H83" s="162">
        <v>0</v>
      </c>
      <c r="I83" s="162"/>
      <c r="J83" s="162">
        <v>0</v>
      </c>
      <c r="K83" s="162">
        <v>0</v>
      </c>
      <c r="L83" s="162">
        <v>0</v>
      </c>
      <c r="M83" s="162">
        <v>0</v>
      </c>
      <c r="N83" s="162">
        <v>0</v>
      </c>
    </row>
    <row r="84" spans="1:14" s="180" customFormat="1" ht="12.75" customHeight="1">
      <c r="A84" s="231" t="s">
        <v>398</v>
      </c>
      <c r="B84" s="161" t="e">
        <f>-SUMIF(#REF!,'CA EF'!A84,#REF!)</f>
        <v>#REF!</v>
      </c>
      <c r="C84" s="162"/>
      <c r="D84" s="162"/>
      <c r="E84" s="161" t="e">
        <f>-+SUMIF(#REF!,'CA EF'!A84,#REF!)</f>
        <v>#REF!</v>
      </c>
      <c r="F84" s="162" t="e">
        <f t="shared" si="5"/>
        <v>#REF!</v>
      </c>
      <c r="G84" s="162">
        <v>0</v>
      </c>
      <c r="H84" s="162"/>
      <c r="I84" s="162"/>
      <c r="J84" s="162" t="e">
        <f>-F84</f>
        <v>#REF!</v>
      </c>
      <c r="K84" s="162"/>
      <c r="L84" s="162"/>
      <c r="M84" s="162"/>
      <c r="N84" s="162">
        <v>0</v>
      </c>
    </row>
    <row r="85" spans="1:14" s="180" customFormat="1" ht="12.75" customHeight="1">
      <c r="A85" s="179" t="s">
        <v>97</v>
      </c>
      <c r="B85" s="161" t="e">
        <f>-SUMIF(#REF!,'CA EF'!A85,#REF!)</f>
        <v>#REF!</v>
      </c>
      <c r="C85" s="162">
        <v>0</v>
      </c>
      <c r="D85" s="162">
        <v>0</v>
      </c>
      <c r="E85" s="161" t="e">
        <f>+SUMIF(#REF!,'CA EF'!A85,#REF!)</f>
        <v>#REF!</v>
      </c>
      <c r="F85" s="162" t="e">
        <f t="shared" si="5"/>
        <v>#REF!</v>
      </c>
      <c r="G85" s="162" t="e">
        <f t="shared" ref="G85:G150" si="7">-F85</f>
        <v>#REF!</v>
      </c>
      <c r="H85" s="162">
        <v>0</v>
      </c>
      <c r="I85" s="162"/>
      <c r="J85" s="162">
        <v>0</v>
      </c>
      <c r="K85" s="162">
        <v>0</v>
      </c>
      <c r="L85" s="162">
        <v>0</v>
      </c>
      <c r="M85" s="162">
        <v>0</v>
      </c>
      <c r="N85" s="162">
        <v>0</v>
      </c>
    </row>
    <row r="86" spans="1:14" s="180" customFormat="1" ht="12.75" customHeight="1">
      <c r="A86" s="179" t="s">
        <v>98</v>
      </c>
      <c r="B86" s="161" t="e">
        <f>-SUMIF(#REF!,'CA EF'!A86,#REF!)</f>
        <v>#REF!</v>
      </c>
      <c r="C86" s="162">
        <v>0</v>
      </c>
      <c r="D86" s="162">
        <v>0</v>
      </c>
      <c r="E86" s="161" t="e">
        <f>+SUMIF(#REF!,'CA EF'!A86,#REF!)</f>
        <v>#REF!</v>
      </c>
      <c r="F86" s="162" t="e">
        <f t="shared" si="5"/>
        <v>#REF!</v>
      </c>
      <c r="G86" s="162" t="e">
        <f t="shared" si="7"/>
        <v>#REF!</v>
      </c>
      <c r="H86" s="162">
        <v>0</v>
      </c>
      <c r="I86" s="162"/>
      <c r="J86" s="162">
        <v>0</v>
      </c>
      <c r="K86" s="162">
        <v>0</v>
      </c>
      <c r="L86" s="162">
        <v>0</v>
      </c>
      <c r="M86" s="162">
        <v>0</v>
      </c>
      <c r="N86" s="162">
        <v>0</v>
      </c>
    </row>
    <row r="87" spans="1:14" s="180" customFormat="1" ht="12.75" customHeight="1">
      <c r="A87" s="179" t="s">
        <v>99</v>
      </c>
      <c r="B87" s="161" t="e">
        <f>-SUMIF(#REF!,'CA EF'!A87,#REF!)</f>
        <v>#REF!</v>
      </c>
      <c r="C87" s="162">
        <v>0</v>
      </c>
      <c r="D87" s="162">
        <v>0</v>
      </c>
      <c r="E87" s="161" t="e">
        <f>+SUMIF(#REF!,'CA EF'!A87,#REF!)</f>
        <v>#REF!</v>
      </c>
      <c r="F87" s="162" t="e">
        <f t="shared" si="5"/>
        <v>#REF!</v>
      </c>
      <c r="G87" s="162" t="e">
        <f t="shared" si="7"/>
        <v>#REF!</v>
      </c>
      <c r="H87" s="162">
        <v>0</v>
      </c>
      <c r="I87" s="162"/>
      <c r="J87" s="162">
        <v>0</v>
      </c>
      <c r="K87" s="162">
        <v>0</v>
      </c>
      <c r="L87" s="162">
        <v>0</v>
      </c>
      <c r="M87" s="162">
        <v>0</v>
      </c>
      <c r="N87" s="162">
        <v>0</v>
      </c>
    </row>
    <row r="88" spans="1:14" s="180" customFormat="1" ht="12.75" customHeight="1">
      <c r="A88" s="179" t="s">
        <v>100</v>
      </c>
      <c r="B88" s="161" t="e">
        <f>-SUMIF(#REF!,'CA EF'!A88,#REF!)</f>
        <v>#REF!</v>
      </c>
      <c r="C88" s="162">
        <v>0</v>
      </c>
      <c r="D88" s="162">
        <v>0</v>
      </c>
      <c r="E88" s="161" t="e">
        <f>+SUMIF(#REF!,'CA EF'!A88,#REF!)</f>
        <v>#REF!</v>
      </c>
      <c r="F88" s="162" t="e">
        <f t="shared" si="5"/>
        <v>#REF!</v>
      </c>
      <c r="G88" s="162" t="e">
        <f t="shared" si="7"/>
        <v>#REF!</v>
      </c>
      <c r="H88" s="162">
        <v>0</v>
      </c>
      <c r="I88" s="162"/>
      <c r="J88" s="162">
        <v>0</v>
      </c>
      <c r="K88" s="162">
        <v>0</v>
      </c>
      <c r="L88" s="162">
        <v>0</v>
      </c>
      <c r="M88" s="162">
        <v>0</v>
      </c>
      <c r="N88" s="162">
        <v>0</v>
      </c>
    </row>
    <row r="89" spans="1:14" s="180" customFormat="1" ht="12.75" customHeight="1">
      <c r="A89" s="179" t="s">
        <v>101</v>
      </c>
      <c r="B89" s="161" t="e">
        <f>-SUMIF(#REF!,'CA EF'!A89,#REF!)</f>
        <v>#REF!</v>
      </c>
      <c r="C89" s="162">
        <v>0</v>
      </c>
      <c r="D89" s="162">
        <v>0</v>
      </c>
      <c r="E89" s="161" t="e">
        <f>+SUMIF(#REF!,'CA EF'!A89,#REF!)</f>
        <v>#REF!</v>
      </c>
      <c r="F89" s="162" t="e">
        <f t="shared" si="5"/>
        <v>#REF!</v>
      </c>
      <c r="G89" s="162" t="e">
        <f t="shared" si="7"/>
        <v>#REF!</v>
      </c>
      <c r="H89" s="162">
        <v>0</v>
      </c>
      <c r="I89" s="162"/>
      <c r="J89" s="162">
        <v>0</v>
      </c>
      <c r="K89" s="162">
        <v>0</v>
      </c>
      <c r="L89" s="162">
        <v>0</v>
      </c>
      <c r="M89" s="162">
        <v>0</v>
      </c>
      <c r="N89" s="162">
        <v>0</v>
      </c>
    </row>
    <row r="90" spans="1:14" s="180" customFormat="1" ht="12.75" customHeight="1">
      <c r="A90" s="179" t="s">
        <v>102</v>
      </c>
      <c r="B90" s="161" t="e">
        <f>-SUMIF(#REF!,'CA EF'!A90,#REF!)</f>
        <v>#REF!</v>
      </c>
      <c r="C90" s="162">
        <v>0</v>
      </c>
      <c r="D90" s="162">
        <v>0</v>
      </c>
      <c r="E90" s="161" t="e">
        <f>+SUMIF(#REF!,'CA EF'!A90,#REF!)</f>
        <v>#REF!</v>
      </c>
      <c r="F90" s="162" t="e">
        <f t="shared" si="5"/>
        <v>#REF!</v>
      </c>
      <c r="G90" s="162" t="e">
        <f t="shared" si="7"/>
        <v>#REF!</v>
      </c>
      <c r="H90" s="162">
        <v>0</v>
      </c>
      <c r="I90" s="162"/>
      <c r="J90" s="162">
        <v>0</v>
      </c>
      <c r="K90" s="162">
        <v>0</v>
      </c>
      <c r="L90" s="162">
        <v>0</v>
      </c>
      <c r="M90" s="162">
        <v>0</v>
      </c>
      <c r="N90" s="162">
        <v>0</v>
      </c>
    </row>
    <row r="91" spans="1:14" s="180" customFormat="1" ht="12.75" customHeight="1">
      <c r="A91" s="179" t="s">
        <v>103</v>
      </c>
      <c r="B91" s="161" t="e">
        <f>-SUMIF(#REF!,'CA EF'!A91,#REF!)</f>
        <v>#REF!</v>
      </c>
      <c r="C91" s="162">
        <v>0</v>
      </c>
      <c r="D91" s="162">
        <v>0</v>
      </c>
      <c r="E91" s="161" t="e">
        <f>+SUMIF(#REF!,'CA EF'!A91,#REF!)</f>
        <v>#REF!</v>
      </c>
      <c r="F91" s="162" t="e">
        <f t="shared" si="5"/>
        <v>#REF!</v>
      </c>
      <c r="G91" s="162" t="e">
        <f t="shared" si="7"/>
        <v>#REF!</v>
      </c>
      <c r="H91" s="162">
        <v>0</v>
      </c>
      <c r="I91" s="162"/>
      <c r="J91" s="162">
        <v>0</v>
      </c>
      <c r="K91" s="162">
        <v>0</v>
      </c>
      <c r="L91" s="162">
        <v>0</v>
      </c>
      <c r="M91" s="162">
        <v>0</v>
      </c>
      <c r="N91" s="162">
        <v>0</v>
      </c>
    </row>
    <row r="92" spans="1:14" s="180" customFormat="1" ht="12.75" customHeight="1">
      <c r="A92" s="179" t="s">
        <v>104</v>
      </c>
      <c r="B92" s="161" t="e">
        <f>-SUMIF(#REF!,'CA EF'!A92,#REF!)</f>
        <v>#REF!</v>
      </c>
      <c r="C92" s="162">
        <v>0</v>
      </c>
      <c r="D92" s="162">
        <v>0</v>
      </c>
      <c r="E92" s="161" t="e">
        <f>+SUMIF(#REF!,'CA EF'!A92,#REF!)</f>
        <v>#REF!</v>
      </c>
      <c r="F92" s="162" t="e">
        <f t="shared" si="5"/>
        <v>#REF!</v>
      </c>
      <c r="G92" s="162" t="e">
        <f t="shared" si="7"/>
        <v>#REF!</v>
      </c>
      <c r="H92" s="162">
        <v>0</v>
      </c>
      <c r="I92" s="162"/>
      <c r="J92" s="162">
        <v>0</v>
      </c>
      <c r="K92" s="162">
        <v>0</v>
      </c>
      <c r="L92" s="162">
        <v>0</v>
      </c>
      <c r="M92" s="162">
        <v>0</v>
      </c>
      <c r="N92" s="162">
        <v>0</v>
      </c>
    </row>
    <row r="93" spans="1:14" s="180" customFormat="1" ht="12.75" customHeight="1">
      <c r="A93" s="179" t="s">
        <v>105</v>
      </c>
      <c r="B93" s="161" t="e">
        <f>-SUMIF(#REF!,'CA EF'!A93,#REF!)</f>
        <v>#REF!</v>
      </c>
      <c r="C93" s="162">
        <v>0</v>
      </c>
      <c r="D93" s="162">
        <v>0</v>
      </c>
      <c r="E93" s="161" t="e">
        <f>+SUMIF(#REF!,'CA EF'!A93,#REF!)</f>
        <v>#REF!</v>
      </c>
      <c r="F93" s="162" t="e">
        <f t="shared" si="5"/>
        <v>#REF!</v>
      </c>
      <c r="G93" s="162" t="e">
        <f t="shared" si="7"/>
        <v>#REF!</v>
      </c>
      <c r="H93" s="162">
        <v>0</v>
      </c>
      <c r="I93" s="162"/>
      <c r="J93" s="162">
        <v>0</v>
      </c>
      <c r="K93" s="162">
        <v>0</v>
      </c>
      <c r="L93" s="162">
        <v>0</v>
      </c>
      <c r="M93" s="162">
        <v>0</v>
      </c>
      <c r="N93" s="162">
        <v>0</v>
      </c>
    </row>
    <row r="94" spans="1:14" s="180" customFormat="1" ht="12.75" customHeight="1">
      <c r="A94" s="179" t="s">
        <v>106</v>
      </c>
      <c r="B94" s="161" t="e">
        <f>-SUMIF(#REF!,'CA EF'!A94,#REF!)</f>
        <v>#REF!</v>
      </c>
      <c r="C94" s="162">
        <v>0</v>
      </c>
      <c r="D94" s="162">
        <v>0</v>
      </c>
      <c r="E94" s="161" t="e">
        <f>+SUMIF(#REF!,'CA EF'!A94,#REF!)</f>
        <v>#REF!</v>
      </c>
      <c r="F94" s="162" t="e">
        <f t="shared" si="5"/>
        <v>#REF!</v>
      </c>
      <c r="G94" s="162" t="e">
        <f t="shared" si="7"/>
        <v>#REF!</v>
      </c>
      <c r="H94" s="162">
        <v>0</v>
      </c>
      <c r="I94" s="162"/>
      <c r="J94" s="162">
        <v>0</v>
      </c>
      <c r="K94" s="162">
        <v>0</v>
      </c>
      <c r="L94" s="162">
        <v>0</v>
      </c>
      <c r="M94" s="162">
        <v>0</v>
      </c>
      <c r="N94" s="162">
        <v>0</v>
      </c>
    </row>
    <row r="95" spans="1:14" s="180" customFormat="1" ht="12.75" customHeight="1">
      <c r="A95" s="179" t="s">
        <v>107</v>
      </c>
      <c r="B95" s="161" t="e">
        <f>-SUMIF(#REF!,'CA EF'!A95,#REF!)</f>
        <v>#REF!</v>
      </c>
      <c r="C95" s="162">
        <v>0</v>
      </c>
      <c r="D95" s="162">
        <v>0</v>
      </c>
      <c r="E95" s="161" t="e">
        <f>+SUMIF(#REF!,'CA EF'!A95,#REF!)</f>
        <v>#REF!</v>
      </c>
      <c r="F95" s="162" t="e">
        <f t="shared" si="5"/>
        <v>#REF!</v>
      </c>
      <c r="G95" s="162" t="e">
        <f t="shared" si="7"/>
        <v>#REF!</v>
      </c>
      <c r="H95" s="162">
        <v>0</v>
      </c>
      <c r="I95" s="162"/>
      <c r="J95" s="162">
        <v>0</v>
      </c>
      <c r="K95" s="162">
        <v>0</v>
      </c>
      <c r="L95" s="162">
        <v>0</v>
      </c>
      <c r="M95" s="162">
        <v>0</v>
      </c>
      <c r="N95" s="162">
        <v>0</v>
      </c>
    </row>
    <row r="96" spans="1:14" s="180" customFormat="1" ht="12.75" customHeight="1">
      <c r="A96" s="179" t="s">
        <v>108</v>
      </c>
      <c r="B96" s="161" t="e">
        <f>-SUMIF(#REF!,'CA EF'!A96,#REF!)</f>
        <v>#REF!</v>
      </c>
      <c r="C96" s="162">
        <v>0</v>
      </c>
      <c r="D96" s="162">
        <v>0</v>
      </c>
      <c r="E96" s="161" t="e">
        <f>+SUMIF(#REF!,'CA EF'!A96,#REF!)</f>
        <v>#REF!</v>
      </c>
      <c r="F96" s="162" t="e">
        <f t="shared" si="5"/>
        <v>#REF!</v>
      </c>
      <c r="G96" s="162" t="e">
        <f t="shared" si="7"/>
        <v>#REF!</v>
      </c>
      <c r="H96" s="162">
        <v>0</v>
      </c>
      <c r="I96" s="162"/>
      <c r="J96" s="162">
        <v>0</v>
      </c>
      <c r="K96" s="162">
        <v>0</v>
      </c>
      <c r="L96" s="162">
        <v>0</v>
      </c>
      <c r="M96" s="162">
        <v>0</v>
      </c>
      <c r="N96" s="162">
        <v>0</v>
      </c>
    </row>
    <row r="97" spans="1:14" s="180" customFormat="1" ht="12.75" customHeight="1">
      <c r="A97" s="179" t="s">
        <v>109</v>
      </c>
      <c r="B97" s="161" t="e">
        <f>-SUMIF(#REF!,'CA EF'!A97,#REF!)</f>
        <v>#REF!</v>
      </c>
      <c r="C97" s="162">
        <v>0</v>
      </c>
      <c r="D97" s="162">
        <v>0</v>
      </c>
      <c r="E97" s="161" t="e">
        <f>+SUMIF(#REF!,'CA EF'!A97,#REF!)</f>
        <v>#REF!</v>
      </c>
      <c r="F97" s="162" t="e">
        <f t="shared" si="5"/>
        <v>#REF!</v>
      </c>
      <c r="G97" s="162" t="e">
        <f t="shared" si="7"/>
        <v>#REF!</v>
      </c>
      <c r="H97" s="162">
        <v>0</v>
      </c>
      <c r="I97" s="162"/>
      <c r="J97" s="162">
        <v>0</v>
      </c>
      <c r="K97" s="162">
        <v>0</v>
      </c>
      <c r="L97" s="162">
        <v>0</v>
      </c>
      <c r="M97" s="162">
        <v>0</v>
      </c>
      <c r="N97" s="162">
        <v>0</v>
      </c>
    </row>
    <row r="98" spans="1:14" s="180" customFormat="1" ht="12.75" customHeight="1">
      <c r="A98" s="179" t="s">
        <v>110</v>
      </c>
      <c r="B98" s="161" t="e">
        <f>-SUMIF(#REF!,'CA EF'!A98,#REF!)</f>
        <v>#REF!</v>
      </c>
      <c r="C98" s="162">
        <v>0</v>
      </c>
      <c r="D98" s="162">
        <v>0</v>
      </c>
      <c r="E98" s="161" t="e">
        <f>+SUMIF(#REF!,'CA EF'!A98,#REF!)</f>
        <v>#REF!</v>
      </c>
      <c r="F98" s="162" t="e">
        <f t="shared" si="5"/>
        <v>#REF!</v>
      </c>
      <c r="G98" s="162" t="e">
        <f t="shared" si="7"/>
        <v>#REF!</v>
      </c>
      <c r="H98" s="162">
        <v>0</v>
      </c>
      <c r="I98" s="162"/>
      <c r="J98" s="162">
        <v>0</v>
      </c>
      <c r="K98" s="162">
        <v>0</v>
      </c>
      <c r="L98" s="162">
        <v>0</v>
      </c>
      <c r="M98" s="162">
        <v>0</v>
      </c>
      <c r="N98" s="162">
        <v>0</v>
      </c>
    </row>
    <row r="99" spans="1:14" s="180" customFormat="1" ht="12.75" customHeight="1">
      <c r="A99" s="179" t="s">
        <v>111</v>
      </c>
      <c r="B99" s="161" t="e">
        <f>-SUMIF(#REF!,'CA EF'!A99,#REF!)</f>
        <v>#REF!</v>
      </c>
      <c r="C99" s="162">
        <v>0</v>
      </c>
      <c r="D99" s="162">
        <v>0</v>
      </c>
      <c r="E99" s="161" t="e">
        <f>+SUMIF(#REF!,'CA EF'!A99,#REF!)</f>
        <v>#REF!</v>
      </c>
      <c r="F99" s="162" t="e">
        <f t="shared" si="5"/>
        <v>#REF!</v>
      </c>
      <c r="G99" s="162" t="e">
        <f t="shared" si="7"/>
        <v>#REF!</v>
      </c>
      <c r="H99" s="162">
        <v>0</v>
      </c>
      <c r="I99" s="162"/>
      <c r="J99" s="162">
        <v>0</v>
      </c>
      <c r="K99" s="162">
        <v>0</v>
      </c>
      <c r="L99" s="162">
        <v>0</v>
      </c>
      <c r="M99" s="162">
        <v>0</v>
      </c>
      <c r="N99" s="162">
        <v>0</v>
      </c>
    </row>
    <row r="100" spans="1:14" s="180" customFormat="1" ht="12.75" customHeight="1">
      <c r="A100" s="179" t="s">
        <v>400</v>
      </c>
      <c r="B100" s="161" t="e">
        <f>-SUMIF(#REF!,'CA EF'!A100,#REF!)</f>
        <v>#REF!</v>
      </c>
      <c r="C100" s="162"/>
      <c r="D100" s="162" t="e">
        <f>+C71</f>
        <v>#REF!</v>
      </c>
      <c r="E100" s="161"/>
      <c r="F100" s="162" t="e">
        <f t="shared" si="5"/>
        <v>#REF!</v>
      </c>
      <c r="G100" s="162"/>
      <c r="H100" s="162"/>
      <c r="I100" s="162"/>
      <c r="J100" s="162"/>
      <c r="K100" s="162" t="e">
        <f>-F100</f>
        <v>#REF!</v>
      </c>
      <c r="L100" s="162"/>
      <c r="M100" s="162"/>
      <c r="N100" s="162">
        <v>0</v>
      </c>
    </row>
    <row r="101" spans="1:14" s="180" customFormat="1" ht="12.75" customHeight="1">
      <c r="A101" s="179" t="s">
        <v>112</v>
      </c>
      <c r="B101" s="161" t="e">
        <f>-SUMIF(#REF!,'CA EF'!A101,#REF!)</f>
        <v>#REF!</v>
      </c>
      <c r="C101" s="162">
        <v>0</v>
      </c>
      <c r="D101" s="162">
        <v>0</v>
      </c>
      <c r="E101" s="161" t="e">
        <f>+SUMIF(#REF!,'CA EF'!A101,#REF!)</f>
        <v>#REF!</v>
      </c>
      <c r="F101" s="162" t="e">
        <f t="shared" si="5"/>
        <v>#REF!</v>
      </c>
      <c r="G101" s="162">
        <v>0</v>
      </c>
      <c r="H101" s="162">
        <v>0</v>
      </c>
      <c r="I101" s="162"/>
      <c r="J101" s="162">
        <v>0</v>
      </c>
      <c r="K101" s="162" t="e">
        <f>-F101</f>
        <v>#REF!</v>
      </c>
      <c r="L101" s="162">
        <v>0</v>
      </c>
      <c r="M101" s="162">
        <v>0</v>
      </c>
      <c r="N101" s="162">
        <v>0</v>
      </c>
    </row>
    <row r="102" spans="1:14" s="180" customFormat="1" ht="12.75" customHeight="1">
      <c r="A102" s="179" t="s">
        <v>113</v>
      </c>
      <c r="B102" s="161" t="e">
        <f>-SUMIF(#REF!,'CA EF'!A102,#REF!)</f>
        <v>#REF!</v>
      </c>
      <c r="C102" s="162">
        <v>0</v>
      </c>
      <c r="D102" s="162">
        <v>0</v>
      </c>
      <c r="E102" s="161" t="e">
        <f>-+SUMIF(#REF!,'CA EF'!A102,#REF!)</f>
        <v>#REF!</v>
      </c>
      <c r="F102" s="162" t="e">
        <f t="shared" si="5"/>
        <v>#REF!</v>
      </c>
      <c r="G102" s="162">
        <v>0</v>
      </c>
      <c r="H102" s="162">
        <v>0</v>
      </c>
      <c r="I102" s="162"/>
      <c r="J102" s="162">
        <v>0</v>
      </c>
      <c r="K102" s="162" t="e">
        <f>-F102</f>
        <v>#REF!</v>
      </c>
      <c r="L102" s="162">
        <v>0</v>
      </c>
      <c r="M102" s="162">
        <v>0</v>
      </c>
      <c r="N102" s="162">
        <v>0</v>
      </c>
    </row>
    <row r="103" spans="1:14" s="180" customFormat="1" ht="12.75" customHeight="1">
      <c r="A103" s="179" t="s">
        <v>114</v>
      </c>
      <c r="B103" s="161" t="e">
        <f>-SUMIF(#REF!,'CA EF'!A103,#REF!)</f>
        <v>#REF!</v>
      </c>
      <c r="C103" s="162">
        <v>0</v>
      </c>
      <c r="D103" s="162">
        <v>0</v>
      </c>
      <c r="E103" s="161" t="e">
        <f>+SUMIF(#REF!,'CA EF'!A103,#REF!)</f>
        <v>#REF!</v>
      </c>
      <c r="F103" s="162" t="e">
        <f t="shared" si="5"/>
        <v>#REF!</v>
      </c>
      <c r="G103" s="162" t="e">
        <f t="shared" si="7"/>
        <v>#REF!</v>
      </c>
      <c r="H103" s="162">
        <v>0</v>
      </c>
      <c r="I103" s="162"/>
      <c r="J103" s="162">
        <v>0</v>
      </c>
      <c r="K103" s="162">
        <v>0</v>
      </c>
      <c r="L103" s="162">
        <v>0</v>
      </c>
      <c r="M103" s="162">
        <v>0</v>
      </c>
      <c r="N103" s="162">
        <v>0</v>
      </c>
    </row>
    <row r="104" spans="1:14" s="180" customFormat="1" ht="12.75" customHeight="1">
      <c r="A104" s="179" t="s">
        <v>115</v>
      </c>
      <c r="B104" s="161" t="e">
        <f>-SUMIF(#REF!,'CA EF'!A104,#REF!)</f>
        <v>#REF!</v>
      </c>
      <c r="C104" s="162">
        <v>0</v>
      </c>
      <c r="D104" s="162">
        <v>0</v>
      </c>
      <c r="E104" s="161" t="e">
        <f>+SUMIF(#REF!,'CA EF'!A104,#REF!)</f>
        <v>#REF!</v>
      </c>
      <c r="F104" s="162" t="e">
        <f t="shared" si="5"/>
        <v>#REF!</v>
      </c>
      <c r="G104" s="162" t="e">
        <f t="shared" si="7"/>
        <v>#REF!</v>
      </c>
      <c r="H104" s="162">
        <v>0</v>
      </c>
      <c r="I104" s="162"/>
      <c r="J104" s="162">
        <v>0</v>
      </c>
      <c r="K104" s="162">
        <v>0</v>
      </c>
      <c r="L104" s="162">
        <v>0</v>
      </c>
      <c r="M104" s="162">
        <v>0</v>
      </c>
      <c r="N104" s="162">
        <v>0</v>
      </c>
    </row>
    <row r="105" spans="1:14" s="180" customFormat="1" ht="12.75" customHeight="1">
      <c r="A105" s="179" t="s">
        <v>116</v>
      </c>
      <c r="B105" s="161" t="e">
        <f>-SUMIF(#REF!,'CA EF'!A105,#REF!)</f>
        <v>#REF!</v>
      </c>
      <c r="C105" s="162">
        <v>0</v>
      </c>
      <c r="D105" s="162">
        <v>0</v>
      </c>
      <c r="E105" s="161" t="e">
        <f>+SUMIF(#REF!,'CA EF'!A105,#REF!)</f>
        <v>#REF!</v>
      </c>
      <c r="F105" s="162" t="e">
        <f t="shared" si="5"/>
        <v>#REF!</v>
      </c>
      <c r="G105" s="162" t="e">
        <f t="shared" si="7"/>
        <v>#REF!</v>
      </c>
      <c r="H105" s="162">
        <v>0</v>
      </c>
      <c r="I105" s="162"/>
      <c r="J105" s="162">
        <v>0</v>
      </c>
      <c r="K105" s="162">
        <v>0</v>
      </c>
      <c r="L105" s="162">
        <v>0</v>
      </c>
      <c r="M105" s="162">
        <v>0</v>
      </c>
      <c r="N105" s="162">
        <v>0</v>
      </c>
    </row>
    <row r="106" spans="1:14" s="180" customFormat="1" ht="12.75" customHeight="1">
      <c r="A106" s="179" t="s">
        <v>117</v>
      </c>
      <c r="B106" s="161" t="e">
        <f>-SUMIF(#REF!,'CA EF'!A106,#REF!)</f>
        <v>#REF!</v>
      </c>
      <c r="C106" s="162">
        <v>0</v>
      </c>
      <c r="D106" s="162">
        <v>0</v>
      </c>
      <c r="E106" s="161" t="e">
        <f>+SUMIF(#REF!,'CA EF'!A106,#REF!)</f>
        <v>#REF!</v>
      </c>
      <c r="F106" s="162" t="e">
        <f t="shared" si="5"/>
        <v>#REF!</v>
      </c>
      <c r="G106" s="162" t="e">
        <f t="shared" si="7"/>
        <v>#REF!</v>
      </c>
      <c r="H106" s="162">
        <v>0</v>
      </c>
      <c r="I106" s="162"/>
      <c r="J106" s="162">
        <v>0</v>
      </c>
      <c r="K106" s="162">
        <v>0</v>
      </c>
      <c r="L106" s="162">
        <v>0</v>
      </c>
      <c r="M106" s="162">
        <v>0</v>
      </c>
      <c r="N106" s="162">
        <v>0</v>
      </c>
    </row>
    <row r="107" spans="1:14" s="180" customFormat="1" ht="12.75" customHeight="1">
      <c r="A107" s="179" t="s">
        <v>118</v>
      </c>
      <c r="B107" s="161" t="e">
        <f>-SUMIF(#REF!,'CA EF'!A107,#REF!)</f>
        <v>#REF!</v>
      </c>
      <c r="C107" s="162">
        <v>0</v>
      </c>
      <c r="D107" s="162">
        <v>0</v>
      </c>
      <c r="E107" s="161" t="e">
        <f>+SUMIF(#REF!,'CA EF'!A107,#REF!)</f>
        <v>#REF!</v>
      </c>
      <c r="F107" s="162" t="e">
        <f t="shared" si="5"/>
        <v>#REF!</v>
      </c>
      <c r="G107" s="162" t="e">
        <f t="shared" si="7"/>
        <v>#REF!</v>
      </c>
      <c r="H107" s="162">
        <v>0</v>
      </c>
      <c r="I107" s="162"/>
      <c r="J107" s="162">
        <v>0</v>
      </c>
      <c r="K107" s="162">
        <v>0</v>
      </c>
      <c r="L107" s="162">
        <v>0</v>
      </c>
      <c r="M107" s="162">
        <v>0</v>
      </c>
      <c r="N107" s="162">
        <v>0</v>
      </c>
    </row>
    <row r="108" spans="1:14" s="180" customFormat="1" ht="12.75" customHeight="1">
      <c r="A108" s="179" t="s">
        <v>119</v>
      </c>
      <c r="B108" s="161" t="e">
        <f>-SUMIF(#REF!,'CA EF'!A108,#REF!)</f>
        <v>#REF!</v>
      </c>
      <c r="C108" s="162">
        <v>0</v>
      </c>
      <c r="D108" s="162">
        <v>0</v>
      </c>
      <c r="E108" s="161" t="e">
        <f>+SUMIF(#REF!,'CA EF'!A108,#REF!)</f>
        <v>#REF!</v>
      </c>
      <c r="F108" s="162" t="e">
        <f t="shared" si="5"/>
        <v>#REF!</v>
      </c>
      <c r="G108" s="162" t="e">
        <f t="shared" si="7"/>
        <v>#REF!</v>
      </c>
      <c r="H108" s="162">
        <v>0</v>
      </c>
      <c r="I108" s="162"/>
      <c r="J108" s="162">
        <v>0</v>
      </c>
      <c r="K108" s="162">
        <v>0</v>
      </c>
      <c r="L108" s="162">
        <v>0</v>
      </c>
      <c r="M108" s="162">
        <v>0</v>
      </c>
      <c r="N108" s="162">
        <v>0</v>
      </c>
    </row>
    <row r="109" spans="1:14" s="180" customFormat="1" ht="12.75" customHeight="1">
      <c r="A109" s="179" t="s">
        <v>120</v>
      </c>
      <c r="B109" s="161" t="e">
        <f>-SUMIF(#REF!,'CA EF'!A109,#REF!)</f>
        <v>#REF!</v>
      </c>
      <c r="C109" s="162">
        <v>0</v>
      </c>
      <c r="D109" s="162">
        <v>0</v>
      </c>
      <c r="E109" s="161" t="e">
        <f>+SUMIF(#REF!,'CA EF'!A109,#REF!)</f>
        <v>#REF!</v>
      </c>
      <c r="F109" s="162" t="e">
        <f t="shared" si="5"/>
        <v>#REF!</v>
      </c>
      <c r="G109" s="162" t="e">
        <f t="shared" si="7"/>
        <v>#REF!</v>
      </c>
      <c r="H109" s="162">
        <v>0</v>
      </c>
      <c r="I109" s="162"/>
      <c r="J109" s="162">
        <v>0</v>
      </c>
      <c r="K109" s="162">
        <v>0</v>
      </c>
      <c r="L109" s="162">
        <v>0</v>
      </c>
      <c r="M109" s="162">
        <v>0</v>
      </c>
      <c r="N109" s="162">
        <v>0</v>
      </c>
    </row>
    <row r="110" spans="1:14" s="180" customFormat="1" ht="12.75" customHeight="1">
      <c r="A110" s="179" t="s">
        <v>121</v>
      </c>
      <c r="B110" s="161" t="e">
        <f>-SUMIF(#REF!,'CA EF'!A110,#REF!)</f>
        <v>#REF!</v>
      </c>
      <c r="C110" s="162">
        <v>0</v>
      </c>
      <c r="D110" s="162">
        <v>0</v>
      </c>
      <c r="E110" s="161" t="e">
        <f>+SUMIF(#REF!,'CA EF'!A110,#REF!)</f>
        <v>#REF!</v>
      </c>
      <c r="F110" s="162" t="e">
        <f t="shared" si="5"/>
        <v>#REF!</v>
      </c>
      <c r="G110" s="162" t="e">
        <f t="shared" si="7"/>
        <v>#REF!</v>
      </c>
      <c r="H110" s="162">
        <v>0</v>
      </c>
      <c r="I110" s="162"/>
      <c r="J110" s="162">
        <v>0</v>
      </c>
      <c r="K110" s="162">
        <v>0</v>
      </c>
      <c r="L110" s="162">
        <v>0</v>
      </c>
      <c r="M110" s="162">
        <v>0</v>
      </c>
      <c r="N110" s="162">
        <v>0</v>
      </c>
    </row>
    <row r="111" spans="1:14" s="180" customFormat="1" ht="12.75" customHeight="1">
      <c r="A111" s="179" t="s">
        <v>122</v>
      </c>
      <c r="B111" s="161" t="e">
        <f>-SUMIF(#REF!,'CA EF'!A111,#REF!)</f>
        <v>#REF!</v>
      </c>
      <c r="C111" s="162">
        <v>0</v>
      </c>
      <c r="D111" s="162">
        <v>0</v>
      </c>
      <c r="E111" s="161" t="e">
        <f>+SUMIF(#REF!,'CA EF'!A111,#REF!)</f>
        <v>#REF!</v>
      </c>
      <c r="F111" s="162" t="e">
        <f t="shared" si="5"/>
        <v>#REF!</v>
      </c>
      <c r="G111" s="162" t="e">
        <f t="shared" si="7"/>
        <v>#REF!</v>
      </c>
      <c r="H111" s="162">
        <v>0</v>
      </c>
      <c r="I111" s="162"/>
      <c r="J111" s="162">
        <v>0</v>
      </c>
      <c r="K111" s="162">
        <v>0</v>
      </c>
      <c r="L111" s="162">
        <v>0</v>
      </c>
      <c r="M111" s="162">
        <v>0</v>
      </c>
      <c r="N111" s="162">
        <v>0</v>
      </c>
    </row>
    <row r="112" spans="1:14" s="180" customFormat="1" ht="12.75" customHeight="1">
      <c r="A112" s="179" t="s">
        <v>123</v>
      </c>
      <c r="B112" s="161" t="e">
        <f>-SUMIF(#REF!,'CA EF'!A112,#REF!)</f>
        <v>#REF!</v>
      </c>
      <c r="C112" s="162">
        <v>0</v>
      </c>
      <c r="D112" s="162">
        <v>0</v>
      </c>
      <c r="E112" s="161" t="e">
        <f>+SUMIF(#REF!,'CA EF'!A112,#REF!)</f>
        <v>#REF!</v>
      </c>
      <c r="F112" s="162" t="e">
        <f t="shared" si="5"/>
        <v>#REF!</v>
      </c>
      <c r="G112" s="162" t="e">
        <f t="shared" si="7"/>
        <v>#REF!</v>
      </c>
      <c r="H112" s="162">
        <v>0</v>
      </c>
      <c r="I112" s="162"/>
      <c r="J112" s="162">
        <v>0</v>
      </c>
      <c r="K112" s="162">
        <v>0</v>
      </c>
      <c r="L112" s="162">
        <v>0</v>
      </c>
      <c r="M112" s="162">
        <v>0</v>
      </c>
      <c r="N112" s="162">
        <v>0</v>
      </c>
    </row>
    <row r="113" spans="1:14" s="180" customFormat="1" ht="12.75" customHeight="1">
      <c r="A113" s="179" t="s">
        <v>124</v>
      </c>
      <c r="B113" s="161" t="e">
        <f>-SUMIF(#REF!,'CA EF'!A113,#REF!)</f>
        <v>#REF!</v>
      </c>
      <c r="C113" s="162">
        <v>0</v>
      </c>
      <c r="D113" s="162">
        <v>0</v>
      </c>
      <c r="E113" s="161" t="e">
        <f>+SUMIF(#REF!,'CA EF'!A113,#REF!)</f>
        <v>#REF!</v>
      </c>
      <c r="F113" s="162" t="e">
        <f t="shared" si="5"/>
        <v>#REF!</v>
      </c>
      <c r="G113" s="162" t="e">
        <f t="shared" si="7"/>
        <v>#REF!</v>
      </c>
      <c r="H113" s="162">
        <v>0</v>
      </c>
      <c r="I113" s="162"/>
      <c r="J113" s="162">
        <v>0</v>
      </c>
      <c r="K113" s="162">
        <v>0</v>
      </c>
      <c r="L113" s="162">
        <v>0</v>
      </c>
      <c r="M113" s="162">
        <v>0</v>
      </c>
      <c r="N113" s="162">
        <v>0</v>
      </c>
    </row>
    <row r="114" spans="1:14" s="180" customFormat="1" ht="12.75" customHeight="1">
      <c r="A114" s="179" t="s">
        <v>125</v>
      </c>
      <c r="B114" s="161" t="e">
        <f>-SUMIF(#REF!,'CA EF'!A114,#REF!)</f>
        <v>#REF!</v>
      </c>
      <c r="C114" s="162">
        <v>0</v>
      </c>
      <c r="D114" s="162">
        <v>0</v>
      </c>
      <c r="E114" s="161" t="e">
        <f>+SUMIF(#REF!,'CA EF'!A114,#REF!)</f>
        <v>#REF!</v>
      </c>
      <c r="F114" s="162" t="e">
        <f t="shared" si="5"/>
        <v>#REF!</v>
      </c>
      <c r="G114" s="162" t="e">
        <f t="shared" si="7"/>
        <v>#REF!</v>
      </c>
      <c r="H114" s="162">
        <v>0</v>
      </c>
      <c r="I114" s="162"/>
      <c r="J114" s="162">
        <v>0</v>
      </c>
      <c r="K114" s="162">
        <v>0</v>
      </c>
      <c r="L114" s="162">
        <v>0</v>
      </c>
      <c r="M114" s="162">
        <v>0</v>
      </c>
      <c r="N114" s="162">
        <v>0</v>
      </c>
    </row>
    <row r="115" spans="1:14" s="180" customFormat="1" ht="12.75" customHeight="1">
      <c r="A115" s="179" t="s">
        <v>126</v>
      </c>
      <c r="B115" s="161" t="e">
        <f>-SUMIF(#REF!,'CA EF'!A115,#REF!)</f>
        <v>#REF!</v>
      </c>
      <c r="C115" s="162">
        <v>0</v>
      </c>
      <c r="D115" s="162">
        <v>0</v>
      </c>
      <c r="E115" s="161" t="e">
        <f>+SUMIF(#REF!,'CA EF'!A115,#REF!)</f>
        <v>#REF!</v>
      </c>
      <c r="F115" s="162" t="e">
        <f t="shared" si="5"/>
        <v>#REF!</v>
      </c>
      <c r="G115" s="162" t="e">
        <f t="shared" si="7"/>
        <v>#REF!</v>
      </c>
      <c r="H115" s="162">
        <v>0</v>
      </c>
      <c r="I115" s="162"/>
      <c r="J115" s="162">
        <v>0</v>
      </c>
      <c r="K115" s="162">
        <v>0</v>
      </c>
      <c r="L115" s="162">
        <v>0</v>
      </c>
      <c r="M115" s="162">
        <v>0</v>
      </c>
      <c r="N115" s="162">
        <v>0</v>
      </c>
    </row>
    <row r="116" spans="1:14" s="180" customFormat="1" ht="12.75" customHeight="1">
      <c r="A116" s="179" t="s">
        <v>127</v>
      </c>
      <c r="B116" s="161" t="e">
        <f>-SUMIF(#REF!,'CA EF'!A116,#REF!)</f>
        <v>#REF!</v>
      </c>
      <c r="C116" s="162">
        <v>0</v>
      </c>
      <c r="D116" s="162">
        <v>0</v>
      </c>
      <c r="E116" s="161" t="e">
        <f>+SUMIF(#REF!,'CA EF'!A116,#REF!)</f>
        <v>#REF!</v>
      </c>
      <c r="F116" s="162" t="e">
        <f t="shared" si="5"/>
        <v>#REF!</v>
      </c>
      <c r="G116" s="162" t="e">
        <f t="shared" si="7"/>
        <v>#REF!</v>
      </c>
      <c r="H116" s="162">
        <v>0</v>
      </c>
      <c r="I116" s="162"/>
      <c r="J116" s="162">
        <v>0</v>
      </c>
      <c r="K116" s="162">
        <v>0</v>
      </c>
      <c r="L116" s="162">
        <v>0</v>
      </c>
      <c r="M116" s="162">
        <v>0</v>
      </c>
      <c r="N116" s="162">
        <v>0</v>
      </c>
    </row>
    <row r="117" spans="1:14" s="180" customFormat="1" ht="12.75" customHeight="1">
      <c r="A117" s="179" t="s">
        <v>128</v>
      </c>
      <c r="B117" s="161" t="e">
        <f>-SUMIF(#REF!,'CA EF'!A117,#REF!)</f>
        <v>#REF!</v>
      </c>
      <c r="C117" s="162">
        <v>0</v>
      </c>
      <c r="D117" s="162">
        <v>0</v>
      </c>
      <c r="E117" s="161" t="e">
        <f>-+SUMIF(#REF!,'CA EF'!A117,#REF!)</f>
        <v>#REF!</v>
      </c>
      <c r="F117" s="162" t="e">
        <f t="shared" si="5"/>
        <v>#REF!</v>
      </c>
      <c r="G117" s="162">
        <v>0</v>
      </c>
      <c r="H117" s="162">
        <v>0</v>
      </c>
      <c r="I117" s="162"/>
      <c r="J117" s="162">
        <v>0</v>
      </c>
      <c r="K117" s="162" t="e">
        <f>-F117</f>
        <v>#REF!</v>
      </c>
      <c r="L117" s="162">
        <v>0</v>
      </c>
      <c r="M117" s="162">
        <v>0</v>
      </c>
      <c r="N117" s="162">
        <v>0</v>
      </c>
    </row>
    <row r="118" spans="1:14" s="180" customFormat="1" ht="12.75" customHeight="1">
      <c r="A118" s="179" t="s">
        <v>129</v>
      </c>
      <c r="B118" s="161" t="e">
        <f>-SUMIF(#REF!,'CA EF'!A118,#REF!)</f>
        <v>#REF!</v>
      </c>
      <c r="C118" s="162">
        <v>0</v>
      </c>
      <c r="D118" s="162">
        <v>0</v>
      </c>
      <c r="E118" s="161" t="e">
        <f>-+SUMIF(#REF!,'CA EF'!A118,#REF!)</f>
        <v>#REF!</v>
      </c>
      <c r="F118" s="162" t="e">
        <f t="shared" si="5"/>
        <v>#REF!</v>
      </c>
      <c r="G118" s="162">
        <v>0</v>
      </c>
      <c r="H118" s="162">
        <v>0</v>
      </c>
      <c r="I118" s="162"/>
      <c r="J118" s="162">
        <v>0</v>
      </c>
      <c r="K118" s="162" t="e">
        <f>-F118</f>
        <v>#REF!</v>
      </c>
      <c r="L118" s="162">
        <v>0</v>
      </c>
      <c r="M118" s="162">
        <v>0</v>
      </c>
      <c r="N118" s="162">
        <v>0</v>
      </c>
    </row>
    <row r="119" spans="1:14" s="180" customFormat="1" ht="12.75" customHeight="1">
      <c r="A119" s="179" t="s">
        <v>130</v>
      </c>
      <c r="B119" s="161" t="e">
        <f>-SUMIF(#REF!,'CA EF'!A119,#REF!)</f>
        <v>#REF!</v>
      </c>
      <c r="C119" s="162">
        <v>0</v>
      </c>
      <c r="D119" s="162">
        <v>0</v>
      </c>
      <c r="E119" s="161" t="e">
        <f>+SUMIF(#REF!,'CA EF'!A119,#REF!)</f>
        <v>#REF!</v>
      </c>
      <c r="F119" s="162" t="e">
        <f t="shared" si="5"/>
        <v>#REF!</v>
      </c>
      <c r="G119" s="162" t="e">
        <f t="shared" si="7"/>
        <v>#REF!</v>
      </c>
      <c r="H119" s="162">
        <v>0</v>
      </c>
      <c r="I119" s="162"/>
      <c r="J119" s="162">
        <v>0</v>
      </c>
      <c r="K119" s="162">
        <v>0</v>
      </c>
      <c r="L119" s="162">
        <v>0</v>
      </c>
      <c r="M119" s="162">
        <v>0</v>
      </c>
      <c r="N119" s="162">
        <v>0</v>
      </c>
    </row>
    <row r="120" spans="1:14" s="180" customFormat="1" ht="12.75" customHeight="1">
      <c r="A120" s="179" t="s">
        <v>131</v>
      </c>
      <c r="B120" s="161" t="e">
        <f>-SUMIF(#REF!,'CA EF'!A120,#REF!)</f>
        <v>#REF!</v>
      </c>
      <c r="C120" s="162">
        <v>0</v>
      </c>
      <c r="D120" s="162">
        <v>0</v>
      </c>
      <c r="E120" s="161" t="e">
        <f>+SUMIF(#REF!,'CA EF'!A120,#REF!)</f>
        <v>#REF!</v>
      </c>
      <c r="F120" s="162" t="e">
        <f t="shared" si="5"/>
        <v>#REF!</v>
      </c>
      <c r="G120" s="162" t="e">
        <f t="shared" si="7"/>
        <v>#REF!</v>
      </c>
      <c r="H120" s="162">
        <v>0</v>
      </c>
      <c r="I120" s="162"/>
      <c r="J120" s="162">
        <v>0</v>
      </c>
      <c r="K120" s="162">
        <v>0</v>
      </c>
      <c r="L120" s="162">
        <v>0</v>
      </c>
      <c r="M120" s="162">
        <v>0</v>
      </c>
      <c r="N120" s="162">
        <v>0</v>
      </c>
    </row>
    <row r="121" spans="1:14" s="180" customFormat="1" ht="12.75" customHeight="1">
      <c r="A121" s="179" t="s">
        <v>132</v>
      </c>
      <c r="B121" s="161"/>
      <c r="C121" s="162">
        <v>0</v>
      </c>
      <c r="D121" s="162">
        <v>0</v>
      </c>
      <c r="E121" s="161" t="e">
        <f>+SUMIF(#REF!,'CA EF'!A121,#REF!)</f>
        <v>#REF!</v>
      </c>
      <c r="F121" s="162" t="e">
        <f t="shared" si="5"/>
        <v>#REF!</v>
      </c>
      <c r="G121" s="162" t="e">
        <f t="shared" si="7"/>
        <v>#REF!</v>
      </c>
      <c r="H121" s="162">
        <v>0</v>
      </c>
      <c r="I121" s="162"/>
      <c r="J121" s="162">
        <v>0</v>
      </c>
      <c r="K121" s="162">
        <v>0</v>
      </c>
      <c r="L121" s="162">
        <v>0</v>
      </c>
      <c r="M121" s="162">
        <v>0</v>
      </c>
      <c r="N121" s="162">
        <v>0</v>
      </c>
    </row>
    <row r="122" spans="1:14" s="180" customFormat="1" ht="12.75" customHeight="1">
      <c r="A122" s="179" t="s">
        <v>134</v>
      </c>
      <c r="B122" s="161" t="e">
        <f>+SUMIF(#REF!,'CA EF'!A122,#REF!)</f>
        <v>#REF!</v>
      </c>
      <c r="C122" s="162">
        <v>0</v>
      </c>
      <c r="D122" s="162">
        <v>0</v>
      </c>
      <c r="E122" s="161" t="e">
        <f>+SUMIF(#REF!,'CA EF'!A122,#REF!)</f>
        <v>#REF!</v>
      </c>
      <c r="F122" s="162" t="e">
        <f t="shared" si="5"/>
        <v>#REF!</v>
      </c>
      <c r="G122" s="162" t="e">
        <f t="shared" si="7"/>
        <v>#REF!</v>
      </c>
      <c r="H122" s="162">
        <v>0</v>
      </c>
      <c r="I122" s="162"/>
      <c r="J122" s="162">
        <v>0</v>
      </c>
      <c r="K122" s="162">
        <v>0</v>
      </c>
      <c r="L122" s="162">
        <v>0</v>
      </c>
      <c r="M122" s="162">
        <v>0</v>
      </c>
      <c r="N122" s="162">
        <v>0</v>
      </c>
    </row>
    <row r="123" spans="1:14" s="180" customFormat="1" ht="12.75" customHeight="1">
      <c r="A123" s="179" t="s">
        <v>136</v>
      </c>
      <c r="B123" s="161" t="e">
        <f>-SUMIF(#REF!,'CA EF'!A123,#REF!)</f>
        <v>#REF!</v>
      </c>
      <c r="C123" s="162">
        <v>0</v>
      </c>
      <c r="D123" s="162">
        <v>0</v>
      </c>
      <c r="E123" s="161" t="e">
        <f>-SUMIF(#REF!,'CA EF'!A123,#REF!)</f>
        <v>#REF!</v>
      </c>
      <c r="F123" s="162" t="e">
        <f t="shared" si="5"/>
        <v>#REF!</v>
      </c>
      <c r="G123" s="162">
        <v>0</v>
      </c>
      <c r="H123" s="162">
        <v>0</v>
      </c>
      <c r="I123" s="162"/>
      <c r="J123" s="162">
        <v>0</v>
      </c>
      <c r="K123" s="162">
        <v>0</v>
      </c>
      <c r="L123" s="162">
        <v>0</v>
      </c>
      <c r="M123" s="162" t="e">
        <f>-F123</f>
        <v>#REF!</v>
      </c>
      <c r="N123" s="162">
        <v>0</v>
      </c>
    </row>
    <row r="124" spans="1:14" s="180" customFormat="1" ht="12.75" customHeight="1">
      <c r="A124" s="179" t="s">
        <v>138</v>
      </c>
      <c r="B124" s="161" t="e">
        <f>+SUMIF(#REF!,'CA EF'!A124,#REF!)</f>
        <v>#REF!</v>
      </c>
      <c r="C124" s="162">
        <v>0</v>
      </c>
      <c r="D124" s="162">
        <v>0</v>
      </c>
      <c r="E124" s="161" t="e">
        <f>+SUMIF(#REF!,'CA EF'!A124,#REF!)</f>
        <v>#REF!</v>
      </c>
      <c r="F124" s="162" t="e">
        <f t="shared" si="5"/>
        <v>#REF!</v>
      </c>
      <c r="G124" s="162" t="e">
        <f t="shared" si="7"/>
        <v>#REF!</v>
      </c>
      <c r="H124" s="162">
        <v>0</v>
      </c>
      <c r="I124" s="162"/>
      <c r="J124" s="162">
        <v>0</v>
      </c>
      <c r="K124" s="162">
        <v>0</v>
      </c>
      <c r="L124" s="162">
        <v>0</v>
      </c>
      <c r="M124" s="162">
        <v>0</v>
      </c>
      <c r="N124" s="162">
        <v>0</v>
      </c>
    </row>
    <row r="125" spans="1:14" s="180" customFormat="1" ht="12.75" customHeight="1">
      <c r="A125" s="231" t="s">
        <v>350</v>
      </c>
      <c r="B125" s="161" t="e">
        <f>-SUMIF(#REF!,'CA EF'!A125,#REF!)</f>
        <v>#REF!</v>
      </c>
      <c r="C125" s="162"/>
      <c r="D125" s="162"/>
      <c r="E125" s="161" t="e">
        <f>+SUMIF(#REF!,'CA EF'!A125,#REF!)</f>
        <v>#REF!</v>
      </c>
      <c r="F125" s="162" t="e">
        <f t="shared" si="5"/>
        <v>#REF!</v>
      </c>
      <c r="G125" s="162" t="e">
        <f t="shared" si="7"/>
        <v>#REF!</v>
      </c>
      <c r="H125" s="162">
        <v>0</v>
      </c>
      <c r="I125" s="162"/>
      <c r="J125" s="162">
        <v>0</v>
      </c>
      <c r="K125" s="162">
        <v>0</v>
      </c>
      <c r="L125" s="162">
        <v>0</v>
      </c>
      <c r="M125" s="162">
        <v>0</v>
      </c>
      <c r="N125" s="162">
        <v>0</v>
      </c>
    </row>
    <row r="126" spans="1:14" s="180" customFormat="1" ht="12.75" customHeight="1">
      <c r="A126" s="231" t="s">
        <v>392</v>
      </c>
      <c r="B126" s="161" t="e">
        <f>-SUMIF(#REF!,'CA EF'!A126,#REF!)</f>
        <v>#REF!</v>
      </c>
      <c r="C126" s="162" t="e">
        <f>D214</f>
        <v>#REF!</v>
      </c>
      <c r="D126" s="162"/>
      <c r="E126" s="161" t="e">
        <f>-SUMIF(#REF!,'CA EF'!A126,#REF!)</f>
        <v>#REF!</v>
      </c>
      <c r="F126" s="162" t="e">
        <f t="shared" si="5"/>
        <v>#REF!</v>
      </c>
      <c r="G126" s="162" t="e">
        <f t="shared" si="7"/>
        <v>#REF!</v>
      </c>
      <c r="H126" s="162">
        <v>0</v>
      </c>
      <c r="I126" s="162"/>
      <c r="J126" s="162">
        <v>0</v>
      </c>
      <c r="K126" s="162">
        <v>0</v>
      </c>
      <c r="L126" s="162">
        <v>0</v>
      </c>
      <c r="M126" s="162">
        <v>0</v>
      </c>
      <c r="N126" s="162">
        <v>0</v>
      </c>
    </row>
    <row r="127" spans="1:14" s="180" customFormat="1" ht="12.75" customHeight="1">
      <c r="A127" s="179" t="s">
        <v>139</v>
      </c>
      <c r="B127" s="161" t="e">
        <f>-SUMIF(#REF!,'CA EF'!A127,#REF!)</f>
        <v>#REF!</v>
      </c>
      <c r="C127" s="162">
        <v>0</v>
      </c>
      <c r="D127" s="162"/>
      <c r="E127" s="161" t="e">
        <f>+SUMIF(#REF!,'CA EF'!A127,#REF!)</f>
        <v>#REF!</v>
      </c>
      <c r="F127" s="162" t="e">
        <f t="shared" si="5"/>
        <v>#REF!</v>
      </c>
      <c r="G127" s="162" t="e">
        <f t="shared" si="7"/>
        <v>#REF!</v>
      </c>
      <c r="H127" s="162">
        <v>0</v>
      </c>
      <c r="I127" s="162"/>
      <c r="J127" s="162">
        <v>0</v>
      </c>
      <c r="K127" s="162">
        <v>0</v>
      </c>
      <c r="L127" s="162">
        <v>0</v>
      </c>
      <c r="M127" s="162">
        <v>0</v>
      </c>
      <c r="N127" s="162">
        <v>0</v>
      </c>
    </row>
    <row r="128" spans="1:14" s="180" customFormat="1" ht="12.75" customHeight="1">
      <c r="A128" s="179" t="s">
        <v>140</v>
      </c>
      <c r="B128" s="161" t="e">
        <f>-SUMIF(#REF!,'CA EF'!A128,#REF!)</f>
        <v>#REF!</v>
      </c>
      <c r="C128" s="162">
        <v>0</v>
      </c>
      <c r="D128" s="162">
        <v>0</v>
      </c>
      <c r="E128" s="161" t="e">
        <f>+SUMIF(#REF!,'CA EF'!A128,#REF!)</f>
        <v>#REF!</v>
      </c>
      <c r="F128" s="162" t="e">
        <f t="shared" si="5"/>
        <v>#REF!</v>
      </c>
      <c r="G128" s="162" t="e">
        <f t="shared" si="7"/>
        <v>#REF!</v>
      </c>
      <c r="H128" s="162">
        <v>0</v>
      </c>
      <c r="I128" s="162"/>
      <c r="J128" s="162">
        <v>0</v>
      </c>
      <c r="K128" s="162">
        <v>0</v>
      </c>
      <c r="L128" s="162">
        <v>0</v>
      </c>
      <c r="M128" s="162">
        <v>0</v>
      </c>
      <c r="N128" s="162">
        <v>0</v>
      </c>
    </row>
    <row r="129" spans="1:14" s="180" customFormat="1" ht="12.75" customHeight="1">
      <c r="A129" s="179" t="s">
        <v>141</v>
      </c>
      <c r="B129" s="161" t="e">
        <f>-SUMIF(#REF!,'CA EF'!A129,#REF!)</f>
        <v>#REF!</v>
      </c>
      <c r="C129" s="162">
        <v>0</v>
      </c>
      <c r="D129" s="162">
        <v>0</v>
      </c>
      <c r="E129" s="161"/>
      <c r="F129" s="162" t="e">
        <f t="shared" si="5"/>
        <v>#REF!</v>
      </c>
      <c r="G129" s="162" t="e">
        <f t="shared" si="7"/>
        <v>#REF!</v>
      </c>
      <c r="H129" s="162">
        <v>0</v>
      </c>
      <c r="I129" s="162"/>
      <c r="J129" s="162">
        <v>0</v>
      </c>
      <c r="K129" s="162">
        <v>0</v>
      </c>
      <c r="L129" s="162">
        <v>0</v>
      </c>
      <c r="M129" s="162">
        <v>0</v>
      </c>
      <c r="N129" s="162">
        <v>0</v>
      </c>
    </row>
    <row r="130" spans="1:14" s="180" customFormat="1" ht="12.75" customHeight="1">
      <c r="A130" s="179" t="s">
        <v>142</v>
      </c>
      <c r="B130" s="161" t="e">
        <f>-SUMIF(#REF!,'CA EF'!A130,#REF!)</f>
        <v>#REF!</v>
      </c>
      <c r="C130" s="162">
        <v>0</v>
      </c>
      <c r="D130" s="162">
        <v>0</v>
      </c>
      <c r="E130" s="161"/>
      <c r="F130" s="162" t="e">
        <f t="shared" si="5"/>
        <v>#REF!</v>
      </c>
      <c r="G130" s="162" t="e">
        <f t="shared" si="7"/>
        <v>#REF!</v>
      </c>
      <c r="H130" s="162">
        <v>0</v>
      </c>
      <c r="I130" s="162"/>
      <c r="J130" s="162">
        <v>0</v>
      </c>
      <c r="K130" s="162">
        <v>0</v>
      </c>
      <c r="L130" s="162">
        <v>0</v>
      </c>
      <c r="M130" s="162">
        <v>0</v>
      </c>
      <c r="N130" s="162">
        <v>0</v>
      </c>
    </row>
    <row r="131" spans="1:14" s="180" customFormat="1" ht="12.75" customHeight="1">
      <c r="A131" s="179" t="s">
        <v>143</v>
      </c>
      <c r="B131" s="161" t="e">
        <f>-SUMIF(#REF!,'CA EF'!A131,#REF!)</f>
        <v>#REF!</v>
      </c>
      <c r="C131" s="162">
        <v>0</v>
      </c>
      <c r="D131" s="162">
        <v>0</v>
      </c>
      <c r="E131" s="161"/>
      <c r="F131" s="162" t="e">
        <f t="shared" si="5"/>
        <v>#REF!</v>
      </c>
      <c r="G131" s="162" t="e">
        <f t="shared" si="7"/>
        <v>#REF!</v>
      </c>
      <c r="H131" s="162">
        <v>0</v>
      </c>
      <c r="I131" s="162"/>
      <c r="J131" s="162">
        <v>0</v>
      </c>
      <c r="K131" s="162">
        <v>0</v>
      </c>
      <c r="L131" s="162">
        <v>0</v>
      </c>
      <c r="M131" s="162">
        <v>0</v>
      </c>
      <c r="N131" s="162">
        <v>0</v>
      </c>
    </row>
    <row r="132" spans="1:14" s="180" customFormat="1" ht="12.75" customHeight="1">
      <c r="A132" s="179" t="s">
        <v>343</v>
      </c>
      <c r="B132" s="161" t="e">
        <f>-SUMIF(#REF!,'CA EF'!A132,#REF!)</f>
        <v>#REF!</v>
      </c>
      <c r="C132" s="162">
        <v>0</v>
      </c>
      <c r="D132" s="162">
        <v>0</v>
      </c>
      <c r="E132" s="161"/>
      <c r="F132" s="162" t="e">
        <f t="shared" si="5"/>
        <v>#REF!</v>
      </c>
      <c r="G132" s="162" t="e">
        <f t="shared" ref="G132" si="8">-F132</f>
        <v>#REF!</v>
      </c>
      <c r="H132" s="162">
        <v>0</v>
      </c>
      <c r="I132" s="162"/>
      <c r="J132" s="162">
        <v>0</v>
      </c>
      <c r="K132" s="162">
        <v>0</v>
      </c>
      <c r="L132" s="162">
        <v>0</v>
      </c>
      <c r="M132" s="162">
        <v>0</v>
      </c>
      <c r="N132" s="162">
        <v>0</v>
      </c>
    </row>
    <row r="133" spans="1:14" s="180" customFormat="1" ht="12.75" customHeight="1">
      <c r="A133" s="179" t="s">
        <v>144</v>
      </c>
      <c r="B133" s="161" t="e">
        <f>-SUMIF(#REF!,'CA EF'!A133,#REF!)</f>
        <v>#REF!</v>
      </c>
      <c r="C133" s="162">
        <v>0</v>
      </c>
      <c r="D133" s="162">
        <v>0</v>
      </c>
      <c r="E133" s="161"/>
      <c r="F133" s="162" t="e">
        <f t="shared" si="5"/>
        <v>#REF!</v>
      </c>
      <c r="G133" s="162" t="e">
        <f t="shared" si="7"/>
        <v>#REF!</v>
      </c>
      <c r="H133" s="162">
        <v>0</v>
      </c>
      <c r="I133" s="162"/>
      <c r="J133" s="162">
        <v>0</v>
      </c>
      <c r="K133" s="162">
        <v>0</v>
      </c>
      <c r="L133" s="162">
        <v>0</v>
      </c>
      <c r="M133" s="162">
        <v>0</v>
      </c>
      <c r="N133" s="162">
        <v>0</v>
      </c>
    </row>
    <row r="134" spans="1:14" s="180" customFormat="1" ht="12.75" customHeight="1">
      <c r="A134" s="179" t="s">
        <v>145</v>
      </c>
      <c r="B134" s="161" t="e">
        <f>-SUMIF(#REF!,'CA EF'!A134,#REF!)</f>
        <v>#REF!</v>
      </c>
      <c r="C134" s="162">
        <v>0</v>
      </c>
      <c r="D134" s="162">
        <v>0</v>
      </c>
      <c r="E134" s="161"/>
      <c r="F134" s="162" t="e">
        <f t="shared" si="5"/>
        <v>#REF!</v>
      </c>
      <c r="G134" s="162" t="e">
        <f t="shared" si="7"/>
        <v>#REF!</v>
      </c>
      <c r="H134" s="162">
        <v>0</v>
      </c>
      <c r="I134" s="162"/>
      <c r="J134" s="162">
        <v>0</v>
      </c>
      <c r="K134" s="162">
        <v>0</v>
      </c>
      <c r="L134" s="162">
        <v>0</v>
      </c>
      <c r="M134" s="162">
        <v>0</v>
      </c>
      <c r="N134" s="162">
        <v>0</v>
      </c>
    </row>
    <row r="135" spans="1:14" s="180" customFormat="1" ht="12.75" customHeight="1">
      <c r="A135" s="179" t="s">
        <v>146</v>
      </c>
      <c r="B135" s="161" t="e">
        <f>-SUMIF(#REF!,'CA EF'!A135,#REF!)</f>
        <v>#REF!</v>
      </c>
      <c r="C135" s="162">
        <v>0</v>
      </c>
      <c r="D135" s="162">
        <v>0</v>
      </c>
      <c r="E135" s="161"/>
      <c r="F135" s="162" t="e">
        <f t="shared" si="5"/>
        <v>#REF!</v>
      </c>
      <c r="G135" s="162" t="e">
        <f t="shared" si="7"/>
        <v>#REF!</v>
      </c>
      <c r="H135" s="162">
        <v>0</v>
      </c>
      <c r="I135" s="162"/>
      <c r="J135" s="162">
        <v>0</v>
      </c>
      <c r="K135" s="162">
        <v>0</v>
      </c>
      <c r="L135" s="162">
        <v>0</v>
      </c>
      <c r="M135" s="162">
        <v>0</v>
      </c>
      <c r="N135" s="162">
        <v>0</v>
      </c>
    </row>
    <row r="136" spans="1:14" s="180" customFormat="1" ht="12.75" customHeight="1">
      <c r="A136" s="179" t="s">
        <v>147</v>
      </c>
      <c r="B136" s="161" t="e">
        <f>-SUMIF(#REF!,'CA EF'!A136,#REF!)</f>
        <v>#REF!</v>
      </c>
      <c r="C136" s="162">
        <v>0</v>
      </c>
      <c r="D136" s="162">
        <v>0</v>
      </c>
      <c r="E136" s="161"/>
      <c r="F136" s="162" t="e">
        <f t="shared" si="5"/>
        <v>#REF!</v>
      </c>
      <c r="G136" s="162" t="e">
        <f t="shared" si="7"/>
        <v>#REF!</v>
      </c>
      <c r="H136" s="162">
        <v>0</v>
      </c>
      <c r="I136" s="162"/>
      <c r="J136" s="162">
        <v>0</v>
      </c>
      <c r="K136" s="162">
        <v>0</v>
      </c>
      <c r="L136" s="162">
        <v>0</v>
      </c>
      <c r="M136" s="162">
        <v>0</v>
      </c>
      <c r="N136" s="162">
        <v>0</v>
      </c>
    </row>
    <row r="137" spans="1:14" s="180" customFormat="1" ht="12.75" customHeight="1">
      <c r="A137" s="179" t="s">
        <v>148</v>
      </c>
      <c r="B137" s="161" t="e">
        <f>-SUMIF(#REF!,'CA EF'!A137,#REF!)</f>
        <v>#REF!</v>
      </c>
      <c r="C137" s="162">
        <v>0</v>
      </c>
      <c r="D137" s="162">
        <v>0</v>
      </c>
      <c r="E137" s="161"/>
      <c r="F137" s="162" t="e">
        <f t="shared" si="5"/>
        <v>#REF!</v>
      </c>
      <c r="G137" s="162" t="e">
        <f t="shared" si="7"/>
        <v>#REF!</v>
      </c>
      <c r="H137" s="162">
        <v>0</v>
      </c>
      <c r="I137" s="162"/>
      <c r="J137" s="162">
        <v>0</v>
      </c>
      <c r="K137" s="162">
        <v>0</v>
      </c>
      <c r="L137" s="162">
        <v>0</v>
      </c>
      <c r="M137" s="162">
        <v>0</v>
      </c>
      <c r="N137" s="162">
        <v>0</v>
      </c>
    </row>
    <row r="138" spans="1:14" s="180" customFormat="1" ht="12.75" customHeight="1">
      <c r="A138" s="179" t="s">
        <v>149</v>
      </c>
      <c r="B138" s="161" t="e">
        <f>-SUMIF(#REF!,'CA EF'!A138,#REF!)</f>
        <v>#REF!</v>
      </c>
      <c r="C138" s="162">
        <v>0</v>
      </c>
      <c r="D138" s="162">
        <v>0</v>
      </c>
      <c r="E138" s="161"/>
      <c r="F138" s="162" t="e">
        <f t="shared" si="5"/>
        <v>#REF!</v>
      </c>
      <c r="G138" s="162" t="e">
        <f t="shared" si="7"/>
        <v>#REF!</v>
      </c>
      <c r="H138" s="162">
        <v>0</v>
      </c>
      <c r="I138" s="162"/>
      <c r="J138" s="162">
        <v>0</v>
      </c>
      <c r="K138" s="162">
        <v>0</v>
      </c>
      <c r="L138" s="162">
        <v>0</v>
      </c>
      <c r="M138" s="162">
        <v>0</v>
      </c>
      <c r="N138" s="162">
        <v>0</v>
      </c>
    </row>
    <row r="139" spans="1:14" s="180" customFormat="1" ht="12.75" customHeight="1">
      <c r="A139" s="179" t="s">
        <v>150</v>
      </c>
      <c r="B139" s="161" t="e">
        <f>-SUMIF(#REF!,'CA EF'!A139,#REF!)</f>
        <v>#REF!</v>
      </c>
      <c r="C139" s="162">
        <v>0</v>
      </c>
      <c r="D139" s="162">
        <v>0</v>
      </c>
      <c r="E139" s="161"/>
      <c r="F139" s="162" t="e">
        <f t="shared" si="5"/>
        <v>#REF!</v>
      </c>
      <c r="G139" s="162" t="e">
        <f t="shared" si="7"/>
        <v>#REF!</v>
      </c>
      <c r="H139" s="162">
        <v>0</v>
      </c>
      <c r="I139" s="162"/>
      <c r="J139" s="162">
        <v>0</v>
      </c>
      <c r="K139" s="162">
        <v>0</v>
      </c>
      <c r="L139" s="162">
        <v>0</v>
      </c>
      <c r="M139" s="162">
        <v>0</v>
      </c>
      <c r="N139" s="162">
        <v>0</v>
      </c>
    </row>
    <row r="140" spans="1:14" s="180" customFormat="1" ht="12.75" customHeight="1">
      <c r="A140" s="179" t="s">
        <v>151</v>
      </c>
      <c r="B140" s="161" t="e">
        <f>-SUMIF(#REF!,'CA EF'!A140,#REF!)</f>
        <v>#REF!</v>
      </c>
      <c r="C140" s="162">
        <v>0</v>
      </c>
      <c r="D140" s="162">
        <v>0</v>
      </c>
      <c r="E140" s="161"/>
      <c r="F140" s="162" t="e">
        <f t="shared" si="5"/>
        <v>#REF!</v>
      </c>
      <c r="G140" s="162" t="e">
        <f t="shared" si="7"/>
        <v>#REF!</v>
      </c>
      <c r="H140" s="162">
        <v>0</v>
      </c>
      <c r="I140" s="162"/>
      <c r="J140" s="162">
        <v>0</v>
      </c>
      <c r="K140" s="162">
        <v>0</v>
      </c>
      <c r="L140" s="162">
        <v>0</v>
      </c>
      <c r="M140" s="162">
        <v>0</v>
      </c>
      <c r="N140" s="162">
        <v>0</v>
      </c>
    </row>
    <row r="141" spans="1:14" s="180" customFormat="1" ht="12.75" customHeight="1">
      <c r="A141" s="179" t="s">
        <v>152</v>
      </c>
      <c r="B141" s="161" t="e">
        <f>-SUMIF(#REF!,'CA EF'!A141,#REF!)</f>
        <v>#REF!</v>
      </c>
      <c r="C141" s="162">
        <v>0</v>
      </c>
      <c r="D141" s="162">
        <v>0</v>
      </c>
      <c r="E141" s="161"/>
      <c r="F141" s="162" t="e">
        <f t="shared" si="5"/>
        <v>#REF!</v>
      </c>
      <c r="G141" s="162" t="e">
        <f t="shared" si="7"/>
        <v>#REF!</v>
      </c>
      <c r="H141" s="162">
        <v>0</v>
      </c>
      <c r="I141" s="162"/>
      <c r="J141" s="162">
        <v>0</v>
      </c>
      <c r="K141" s="162">
        <v>0</v>
      </c>
      <c r="L141" s="162">
        <v>0</v>
      </c>
      <c r="M141" s="162">
        <v>0</v>
      </c>
      <c r="N141" s="162">
        <v>0</v>
      </c>
    </row>
    <row r="142" spans="1:14" s="180" customFormat="1" ht="12.75" customHeight="1">
      <c r="A142" s="179" t="s">
        <v>153</v>
      </c>
      <c r="B142" s="161" t="e">
        <f>-SUMIF(#REF!,'CA EF'!A142,#REF!)</f>
        <v>#REF!</v>
      </c>
      <c r="C142" s="162">
        <v>0</v>
      </c>
      <c r="D142" s="162">
        <v>0</v>
      </c>
      <c r="E142" s="161"/>
      <c r="F142" s="162" t="e">
        <f t="shared" ref="F142:F205" si="9">+B142+C142-D142-E142</f>
        <v>#REF!</v>
      </c>
      <c r="G142" s="162" t="e">
        <f t="shared" si="7"/>
        <v>#REF!</v>
      </c>
      <c r="H142" s="162">
        <v>0</v>
      </c>
      <c r="I142" s="162"/>
      <c r="J142" s="162">
        <v>0</v>
      </c>
      <c r="K142" s="162">
        <v>0</v>
      </c>
      <c r="L142" s="162">
        <v>0</v>
      </c>
      <c r="M142" s="162">
        <v>0</v>
      </c>
      <c r="N142" s="162">
        <v>0</v>
      </c>
    </row>
    <row r="143" spans="1:14" s="180" customFormat="1" ht="12.75" customHeight="1">
      <c r="A143" s="179" t="s">
        <v>154</v>
      </c>
      <c r="B143" s="161" t="e">
        <f>-SUMIF(#REF!,'CA EF'!A143,#REF!)</f>
        <v>#REF!</v>
      </c>
      <c r="C143" s="162">
        <v>0</v>
      </c>
      <c r="D143" s="162">
        <v>0</v>
      </c>
      <c r="E143" s="161"/>
      <c r="F143" s="162" t="e">
        <f t="shared" si="9"/>
        <v>#REF!</v>
      </c>
      <c r="G143" s="162" t="e">
        <f t="shared" si="7"/>
        <v>#REF!</v>
      </c>
      <c r="H143" s="162">
        <v>0</v>
      </c>
      <c r="I143" s="162"/>
      <c r="J143" s="162">
        <v>0</v>
      </c>
      <c r="K143" s="162">
        <v>0</v>
      </c>
      <c r="L143" s="162">
        <v>0</v>
      </c>
      <c r="M143" s="162">
        <v>0</v>
      </c>
      <c r="N143" s="162">
        <v>0</v>
      </c>
    </row>
    <row r="144" spans="1:14" s="180" customFormat="1" ht="12.75" customHeight="1">
      <c r="A144" s="179" t="s">
        <v>155</v>
      </c>
      <c r="B144" s="161" t="e">
        <f>-SUMIF(#REF!,'CA EF'!A144,#REF!)</f>
        <v>#REF!</v>
      </c>
      <c r="C144" s="162">
        <v>0</v>
      </c>
      <c r="D144" s="162">
        <v>0</v>
      </c>
      <c r="E144" s="161"/>
      <c r="F144" s="162" t="e">
        <f t="shared" si="9"/>
        <v>#REF!</v>
      </c>
      <c r="G144" s="162" t="e">
        <f t="shared" si="7"/>
        <v>#REF!</v>
      </c>
      <c r="H144" s="162">
        <v>0</v>
      </c>
      <c r="I144" s="162"/>
      <c r="J144" s="162">
        <v>0</v>
      </c>
      <c r="K144" s="162">
        <v>0</v>
      </c>
      <c r="L144" s="162">
        <v>0</v>
      </c>
      <c r="M144" s="162">
        <v>0</v>
      </c>
      <c r="N144" s="162">
        <v>0</v>
      </c>
    </row>
    <row r="145" spans="1:14" s="180" customFormat="1" ht="12.75" customHeight="1">
      <c r="A145" s="179" t="s">
        <v>156</v>
      </c>
      <c r="B145" s="161" t="e">
        <f>-SUMIF(#REF!,'CA EF'!A145,#REF!)</f>
        <v>#REF!</v>
      </c>
      <c r="C145" s="162">
        <v>0</v>
      </c>
      <c r="D145" s="162">
        <v>0</v>
      </c>
      <c r="E145" s="161"/>
      <c r="F145" s="162" t="e">
        <f t="shared" si="9"/>
        <v>#REF!</v>
      </c>
      <c r="G145" s="162" t="e">
        <f t="shared" si="7"/>
        <v>#REF!</v>
      </c>
      <c r="H145" s="162">
        <v>0</v>
      </c>
      <c r="I145" s="162"/>
      <c r="J145" s="162">
        <v>0</v>
      </c>
      <c r="K145" s="162">
        <v>0</v>
      </c>
      <c r="L145" s="162">
        <v>0</v>
      </c>
      <c r="M145" s="162">
        <v>0</v>
      </c>
      <c r="N145" s="162">
        <v>0</v>
      </c>
    </row>
    <row r="146" spans="1:14" s="180" customFormat="1" ht="12.75" customHeight="1">
      <c r="A146" s="179" t="s">
        <v>157</v>
      </c>
      <c r="B146" s="161" t="e">
        <f>-SUMIF(#REF!,'CA EF'!A146,#REF!)</f>
        <v>#REF!</v>
      </c>
      <c r="C146" s="162">
        <v>0</v>
      </c>
      <c r="D146" s="162">
        <v>0</v>
      </c>
      <c r="E146" s="161"/>
      <c r="F146" s="162" t="e">
        <f t="shared" si="9"/>
        <v>#REF!</v>
      </c>
      <c r="G146" s="162" t="e">
        <f t="shared" si="7"/>
        <v>#REF!</v>
      </c>
      <c r="H146" s="162">
        <v>0</v>
      </c>
      <c r="I146" s="162"/>
      <c r="J146" s="162">
        <v>0</v>
      </c>
      <c r="K146" s="162">
        <v>0</v>
      </c>
      <c r="L146" s="162">
        <v>0</v>
      </c>
      <c r="M146" s="162">
        <v>0</v>
      </c>
      <c r="N146" s="162">
        <v>0</v>
      </c>
    </row>
    <row r="147" spans="1:14" s="180" customFormat="1" ht="12.75" customHeight="1">
      <c r="A147" s="179" t="s">
        <v>158</v>
      </c>
      <c r="B147" s="161" t="e">
        <f>-SUMIF(#REF!,'CA EF'!A147,#REF!)</f>
        <v>#REF!</v>
      </c>
      <c r="C147" s="162">
        <v>0</v>
      </c>
      <c r="D147" s="162">
        <v>0</v>
      </c>
      <c r="E147" s="161"/>
      <c r="F147" s="162" t="e">
        <f t="shared" si="9"/>
        <v>#REF!</v>
      </c>
      <c r="G147" s="162" t="e">
        <f t="shared" si="7"/>
        <v>#REF!</v>
      </c>
      <c r="H147" s="162">
        <v>0</v>
      </c>
      <c r="I147" s="162"/>
      <c r="J147" s="162">
        <v>0</v>
      </c>
      <c r="K147" s="162">
        <v>0</v>
      </c>
      <c r="L147" s="162">
        <v>0</v>
      </c>
      <c r="M147" s="162">
        <v>0</v>
      </c>
      <c r="N147" s="162">
        <v>0</v>
      </c>
    </row>
    <row r="148" spans="1:14" s="180" customFormat="1" ht="12.75" customHeight="1">
      <c r="A148" s="179" t="s">
        <v>159</v>
      </c>
      <c r="B148" s="161" t="e">
        <f>-SUMIF(#REF!,'CA EF'!A148,#REF!)</f>
        <v>#REF!</v>
      </c>
      <c r="C148" s="162">
        <v>0</v>
      </c>
      <c r="D148" s="162">
        <v>0</v>
      </c>
      <c r="E148" s="161"/>
      <c r="F148" s="162" t="e">
        <f t="shared" si="9"/>
        <v>#REF!</v>
      </c>
      <c r="G148" s="162" t="e">
        <f t="shared" si="7"/>
        <v>#REF!</v>
      </c>
      <c r="H148" s="162">
        <v>0</v>
      </c>
      <c r="I148" s="162"/>
      <c r="J148" s="162">
        <v>0</v>
      </c>
      <c r="K148" s="162">
        <v>0</v>
      </c>
      <c r="L148" s="162">
        <v>0</v>
      </c>
      <c r="M148" s="162">
        <v>0</v>
      </c>
      <c r="N148" s="162">
        <v>0</v>
      </c>
    </row>
    <row r="149" spans="1:14" s="180" customFormat="1" ht="12.75" customHeight="1">
      <c r="A149" s="179" t="s">
        <v>160</v>
      </c>
      <c r="B149" s="161" t="e">
        <f>-SUMIF(#REF!,'CA EF'!A149,#REF!)</f>
        <v>#REF!</v>
      </c>
      <c r="C149" s="162">
        <v>0</v>
      </c>
      <c r="D149" s="162">
        <v>0</v>
      </c>
      <c r="E149" s="161"/>
      <c r="F149" s="162" t="e">
        <f t="shared" si="9"/>
        <v>#REF!</v>
      </c>
      <c r="G149" s="162" t="e">
        <f t="shared" si="7"/>
        <v>#REF!</v>
      </c>
      <c r="H149" s="162">
        <v>0</v>
      </c>
      <c r="I149" s="162"/>
      <c r="J149" s="162">
        <v>0</v>
      </c>
      <c r="K149" s="162">
        <v>0</v>
      </c>
      <c r="L149" s="162">
        <v>0</v>
      </c>
      <c r="M149" s="162">
        <v>0</v>
      </c>
      <c r="N149" s="162">
        <v>0</v>
      </c>
    </row>
    <row r="150" spans="1:14" s="180" customFormat="1" ht="12.75" customHeight="1">
      <c r="A150" s="179" t="s">
        <v>161</v>
      </c>
      <c r="B150" s="161" t="e">
        <f>-SUMIF(#REF!,'CA EF'!A150,#REF!)</f>
        <v>#REF!</v>
      </c>
      <c r="C150" s="162">
        <v>0</v>
      </c>
      <c r="D150" s="162">
        <v>0</v>
      </c>
      <c r="E150" s="161"/>
      <c r="F150" s="162" t="e">
        <f t="shared" si="9"/>
        <v>#REF!</v>
      </c>
      <c r="G150" s="162" t="e">
        <f t="shared" si="7"/>
        <v>#REF!</v>
      </c>
      <c r="H150" s="162">
        <v>0</v>
      </c>
      <c r="I150" s="162"/>
      <c r="J150" s="162">
        <v>0</v>
      </c>
      <c r="K150" s="162">
        <v>0</v>
      </c>
      <c r="L150" s="162">
        <v>0</v>
      </c>
      <c r="M150" s="162">
        <v>0</v>
      </c>
      <c r="N150" s="162">
        <v>0</v>
      </c>
    </row>
    <row r="151" spans="1:14" s="180" customFormat="1" ht="12.75" customHeight="1">
      <c r="A151" s="179" t="s">
        <v>162</v>
      </c>
      <c r="B151" s="161" t="e">
        <f>-SUMIF(#REF!,'CA EF'!A151,#REF!)</f>
        <v>#REF!</v>
      </c>
      <c r="C151" s="162">
        <v>0</v>
      </c>
      <c r="D151" s="162">
        <v>0</v>
      </c>
      <c r="E151" s="161"/>
      <c r="F151" s="162" t="e">
        <f t="shared" si="9"/>
        <v>#REF!</v>
      </c>
      <c r="G151" s="162" t="e">
        <f t="shared" ref="G151:G213" si="10">-F151</f>
        <v>#REF!</v>
      </c>
      <c r="H151" s="162">
        <v>0</v>
      </c>
      <c r="I151" s="162"/>
      <c r="J151" s="162">
        <v>0</v>
      </c>
      <c r="K151" s="162">
        <v>0</v>
      </c>
      <c r="L151" s="162">
        <v>0</v>
      </c>
      <c r="M151" s="162">
        <v>0</v>
      </c>
      <c r="N151" s="162">
        <v>0</v>
      </c>
    </row>
    <row r="152" spans="1:14" s="180" customFormat="1" ht="12.75" customHeight="1">
      <c r="A152" s="179" t="s">
        <v>163</v>
      </c>
      <c r="B152" s="161" t="e">
        <f>-SUMIF(#REF!,'CA EF'!A152,#REF!)</f>
        <v>#REF!</v>
      </c>
      <c r="C152" s="162">
        <v>0</v>
      </c>
      <c r="D152" s="162">
        <v>0</v>
      </c>
      <c r="E152" s="161"/>
      <c r="F152" s="162" t="e">
        <f t="shared" si="9"/>
        <v>#REF!</v>
      </c>
      <c r="G152" s="162" t="e">
        <f t="shared" si="10"/>
        <v>#REF!</v>
      </c>
      <c r="H152" s="162">
        <v>0</v>
      </c>
      <c r="I152" s="162"/>
      <c r="J152" s="162">
        <v>0</v>
      </c>
      <c r="K152" s="162">
        <v>0</v>
      </c>
      <c r="L152" s="162">
        <v>0</v>
      </c>
      <c r="M152" s="162">
        <v>0</v>
      </c>
      <c r="N152" s="162">
        <v>0</v>
      </c>
    </row>
    <row r="153" spans="1:14" s="180" customFormat="1" ht="12.75" customHeight="1">
      <c r="A153" s="179" t="s">
        <v>164</v>
      </c>
      <c r="B153" s="161" t="e">
        <f>-SUMIF(#REF!,'CA EF'!A153,#REF!)</f>
        <v>#REF!</v>
      </c>
      <c r="C153" s="162">
        <v>0</v>
      </c>
      <c r="D153" s="162">
        <v>0</v>
      </c>
      <c r="E153" s="161"/>
      <c r="F153" s="162" t="e">
        <f t="shared" si="9"/>
        <v>#REF!</v>
      </c>
      <c r="G153" s="162" t="e">
        <f t="shared" si="10"/>
        <v>#REF!</v>
      </c>
      <c r="H153" s="162">
        <v>0</v>
      </c>
      <c r="I153" s="162"/>
      <c r="J153" s="162">
        <v>0</v>
      </c>
      <c r="K153" s="162">
        <v>0</v>
      </c>
      <c r="L153" s="162">
        <v>0</v>
      </c>
      <c r="M153" s="162">
        <v>0</v>
      </c>
      <c r="N153" s="162">
        <v>0</v>
      </c>
    </row>
    <row r="154" spans="1:14" s="180" customFormat="1" ht="12.75" customHeight="1">
      <c r="A154" s="179" t="s">
        <v>165</v>
      </c>
      <c r="B154" s="161" t="e">
        <f>-SUMIF(#REF!,'CA EF'!A154,#REF!)</f>
        <v>#REF!</v>
      </c>
      <c r="C154" s="162">
        <v>0</v>
      </c>
      <c r="D154" s="162">
        <v>0</v>
      </c>
      <c r="E154" s="161"/>
      <c r="F154" s="162" t="e">
        <f t="shared" si="9"/>
        <v>#REF!</v>
      </c>
      <c r="G154" s="162" t="e">
        <f t="shared" si="10"/>
        <v>#REF!</v>
      </c>
      <c r="H154" s="162">
        <v>0</v>
      </c>
      <c r="I154" s="162"/>
      <c r="J154" s="162">
        <v>0</v>
      </c>
      <c r="K154" s="162">
        <v>0</v>
      </c>
      <c r="L154" s="162">
        <v>0</v>
      </c>
      <c r="M154" s="162">
        <v>0</v>
      </c>
      <c r="N154" s="162">
        <v>0</v>
      </c>
    </row>
    <row r="155" spans="1:14" s="180" customFormat="1" ht="12.75" customHeight="1">
      <c r="A155" s="179" t="s">
        <v>166</v>
      </c>
      <c r="B155" s="161" t="e">
        <f>-SUMIF(#REF!,'CA EF'!A155,#REF!)</f>
        <v>#REF!</v>
      </c>
      <c r="C155" s="162">
        <v>0</v>
      </c>
      <c r="D155" s="162">
        <v>0</v>
      </c>
      <c r="E155" s="161"/>
      <c r="F155" s="162" t="e">
        <f t="shared" si="9"/>
        <v>#REF!</v>
      </c>
      <c r="G155" s="162" t="e">
        <f t="shared" si="10"/>
        <v>#REF!</v>
      </c>
      <c r="H155" s="162">
        <v>0</v>
      </c>
      <c r="I155" s="162"/>
      <c r="J155" s="162">
        <v>0</v>
      </c>
      <c r="K155" s="162">
        <v>0</v>
      </c>
      <c r="L155" s="162">
        <v>0</v>
      </c>
      <c r="M155" s="162">
        <v>0</v>
      </c>
      <c r="N155" s="162">
        <v>0</v>
      </c>
    </row>
    <row r="156" spans="1:14" s="180" customFormat="1" ht="12.75" customHeight="1">
      <c r="A156" s="179" t="s">
        <v>167</v>
      </c>
      <c r="B156" s="161" t="e">
        <f>-SUMIF(#REF!,'CA EF'!A156,#REF!)</f>
        <v>#REF!</v>
      </c>
      <c r="C156" s="162">
        <v>0</v>
      </c>
      <c r="D156" s="162">
        <v>0</v>
      </c>
      <c r="E156" s="161"/>
      <c r="F156" s="162" t="e">
        <f t="shared" si="9"/>
        <v>#REF!</v>
      </c>
      <c r="G156" s="162" t="e">
        <f t="shared" si="10"/>
        <v>#REF!</v>
      </c>
      <c r="H156" s="162">
        <v>0</v>
      </c>
      <c r="I156" s="162"/>
      <c r="J156" s="162">
        <v>0</v>
      </c>
      <c r="K156" s="162">
        <v>0</v>
      </c>
      <c r="L156" s="162">
        <v>0</v>
      </c>
      <c r="M156" s="162">
        <v>0</v>
      </c>
      <c r="N156" s="162">
        <v>0</v>
      </c>
    </row>
    <row r="157" spans="1:14" s="180" customFormat="1" ht="12.75" customHeight="1">
      <c r="A157" s="179" t="s">
        <v>168</v>
      </c>
      <c r="B157" s="161" t="e">
        <f>-SUMIF(#REF!,'CA EF'!A157,#REF!)</f>
        <v>#REF!</v>
      </c>
      <c r="C157" s="162">
        <v>0</v>
      </c>
      <c r="D157" s="162">
        <v>0</v>
      </c>
      <c r="E157" s="161"/>
      <c r="F157" s="162" t="e">
        <f t="shared" si="9"/>
        <v>#REF!</v>
      </c>
      <c r="G157" s="162" t="e">
        <f t="shared" si="10"/>
        <v>#REF!</v>
      </c>
      <c r="H157" s="162">
        <v>0</v>
      </c>
      <c r="I157" s="162"/>
      <c r="J157" s="162">
        <v>0</v>
      </c>
      <c r="K157" s="162">
        <v>0</v>
      </c>
      <c r="L157" s="162">
        <v>0</v>
      </c>
      <c r="M157" s="162">
        <v>0</v>
      </c>
      <c r="N157" s="162">
        <v>0</v>
      </c>
    </row>
    <row r="158" spans="1:14" s="180" customFormat="1" ht="12.75" customHeight="1">
      <c r="A158" s="179" t="s">
        <v>169</v>
      </c>
      <c r="B158" s="161" t="e">
        <f>-SUMIF(#REF!,'CA EF'!A158,#REF!)</f>
        <v>#REF!</v>
      </c>
      <c r="C158" s="162">
        <v>0</v>
      </c>
      <c r="D158" s="162">
        <v>0</v>
      </c>
      <c r="E158" s="161"/>
      <c r="F158" s="162" t="e">
        <f t="shared" si="9"/>
        <v>#REF!</v>
      </c>
      <c r="G158" s="162" t="e">
        <f t="shared" si="10"/>
        <v>#REF!</v>
      </c>
      <c r="H158" s="162">
        <v>0</v>
      </c>
      <c r="I158" s="162"/>
      <c r="J158" s="162">
        <v>0</v>
      </c>
      <c r="K158" s="162">
        <v>0</v>
      </c>
      <c r="L158" s="162">
        <v>0</v>
      </c>
      <c r="M158" s="162">
        <v>0</v>
      </c>
      <c r="N158" s="162">
        <v>0</v>
      </c>
    </row>
    <row r="159" spans="1:14" s="180" customFormat="1" ht="12.75" customHeight="1">
      <c r="A159" s="179" t="s">
        <v>170</v>
      </c>
      <c r="B159" s="161" t="e">
        <f>-SUMIF(#REF!,'CA EF'!A159,#REF!)</f>
        <v>#REF!</v>
      </c>
      <c r="C159" s="162">
        <v>0</v>
      </c>
      <c r="D159" s="162">
        <v>0</v>
      </c>
      <c r="E159" s="161"/>
      <c r="F159" s="162" t="e">
        <f t="shared" si="9"/>
        <v>#REF!</v>
      </c>
      <c r="G159" s="162" t="e">
        <f t="shared" si="10"/>
        <v>#REF!</v>
      </c>
      <c r="H159" s="162">
        <v>0</v>
      </c>
      <c r="I159" s="162"/>
      <c r="J159" s="162">
        <v>0</v>
      </c>
      <c r="K159" s="162">
        <v>0</v>
      </c>
      <c r="L159" s="162">
        <v>0</v>
      </c>
      <c r="M159" s="162">
        <v>0</v>
      </c>
      <c r="N159" s="162">
        <v>0</v>
      </c>
    </row>
    <row r="160" spans="1:14" s="180" customFormat="1" ht="12.75" customHeight="1">
      <c r="A160" s="179" t="s">
        <v>171</v>
      </c>
      <c r="B160" s="161" t="e">
        <f>-SUMIF(#REF!,'CA EF'!A160,#REF!)</f>
        <v>#REF!</v>
      </c>
      <c r="C160" s="162">
        <v>0</v>
      </c>
      <c r="D160" s="162">
        <v>0</v>
      </c>
      <c r="E160" s="161"/>
      <c r="F160" s="162" t="e">
        <f t="shared" si="9"/>
        <v>#REF!</v>
      </c>
      <c r="G160" s="162" t="e">
        <f t="shared" si="10"/>
        <v>#REF!</v>
      </c>
      <c r="H160" s="162">
        <v>0</v>
      </c>
      <c r="I160" s="162"/>
      <c r="J160" s="162">
        <v>0</v>
      </c>
      <c r="K160" s="162">
        <v>0</v>
      </c>
      <c r="L160" s="162">
        <v>0</v>
      </c>
      <c r="M160" s="162">
        <v>0</v>
      </c>
      <c r="N160" s="162">
        <v>0</v>
      </c>
    </row>
    <row r="161" spans="1:14" s="180" customFormat="1" ht="12.75" customHeight="1">
      <c r="A161" s="179" t="s">
        <v>172</v>
      </c>
      <c r="B161" s="161" t="e">
        <f>-SUMIF(#REF!,'CA EF'!A161,#REF!)</f>
        <v>#REF!</v>
      </c>
      <c r="C161" s="162">
        <v>0</v>
      </c>
      <c r="D161" s="162">
        <v>0</v>
      </c>
      <c r="E161" s="161"/>
      <c r="F161" s="162" t="e">
        <f t="shared" si="9"/>
        <v>#REF!</v>
      </c>
      <c r="G161" s="162" t="e">
        <f t="shared" si="10"/>
        <v>#REF!</v>
      </c>
      <c r="H161" s="162">
        <v>0</v>
      </c>
      <c r="I161" s="162"/>
      <c r="J161" s="162">
        <v>0</v>
      </c>
      <c r="K161" s="162">
        <v>0</v>
      </c>
      <c r="L161" s="162">
        <v>0</v>
      </c>
      <c r="M161" s="162">
        <v>0</v>
      </c>
      <c r="N161" s="162">
        <v>0</v>
      </c>
    </row>
    <row r="162" spans="1:14" s="180" customFormat="1" ht="12.75" customHeight="1">
      <c r="A162" s="179" t="s">
        <v>173</v>
      </c>
      <c r="B162" s="161" t="e">
        <f>-SUMIF(#REF!,'CA EF'!A162,#REF!)</f>
        <v>#REF!</v>
      </c>
      <c r="C162" s="162">
        <v>0</v>
      </c>
      <c r="D162" s="162">
        <v>0</v>
      </c>
      <c r="E162" s="161"/>
      <c r="F162" s="162" t="e">
        <f t="shared" si="9"/>
        <v>#REF!</v>
      </c>
      <c r="G162" s="162" t="e">
        <f t="shared" si="10"/>
        <v>#REF!</v>
      </c>
      <c r="H162" s="162">
        <v>0</v>
      </c>
      <c r="I162" s="162"/>
      <c r="J162" s="162">
        <v>0</v>
      </c>
      <c r="K162" s="162">
        <v>0</v>
      </c>
      <c r="L162" s="162">
        <v>0</v>
      </c>
      <c r="M162" s="162">
        <v>0</v>
      </c>
      <c r="N162" s="162">
        <v>0</v>
      </c>
    </row>
    <row r="163" spans="1:14" s="180" customFormat="1" ht="12.75" customHeight="1">
      <c r="A163" s="179" t="s">
        <v>174</v>
      </c>
      <c r="B163" s="161" t="e">
        <f>-SUMIF(#REF!,'CA EF'!A163,#REF!)</f>
        <v>#REF!</v>
      </c>
      <c r="C163" s="162">
        <v>0</v>
      </c>
      <c r="D163" s="162">
        <v>0</v>
      </c>
      <c r="E163" s="161"/>
      <c r="F163" s="162" t="e">
        <f t="shared" si="9"/>
        <v>#REF!</v>
      </c>
      <c r="G163" s="162" t="e">
        <f t="shared" si="10"/>
        <v>#REF!</v>
      </c>
      <c r="H163" s="162">
        <v>0</v>
      </c>
      <c r="I163" s="162"/>
      <c r="J163" s="162">
        <v>0</v>
      </c>
      <c r="K163" s="162">
        <v>0</v>
      </c>
      <c r="L163" s="162">
        <v>0</v>
      </c>
      <c r="M163" s="162">
        <v>0</v>
      </c>
      <c r="N163" s="162">
        <v>0</v>
      </c>
    </row>
    <row r="164" spans="1:14" s="180" customFormat="1" ht="12.75" customHeight="1">
      <c r="A164" s="179" t="s">
        <v>175</v>
      </c>
      <c r="B164" s="161" t="e">
        <f>-SUMIF(#REF!,'CA EF'!A164,#REF!)</f>
        <v>#REF!</v>
      </c>
      <c r="C164" s="162">
        <v>0</v>
      </c>
      <c r="D164" s="162">
        <v>0</v>
      </c>
      <c r="E164" s="161"/>
      <c r="F164" s="162" t="e">
        <f t="shared" si="9"/>
        <v>#REF!</v>
      </c>
      <c r="G164" s="162" t="e">
        <f t="shared" si="10"/>
        <v>#REF!</v>
      </c>
      <c r="H164" s="162">
        <v>0</v>
      </c>
      <c r="I164" s="162"/>
      <c r="J164" s="162">
        <v>0</v>
      </c>
      <c r="K164" s="162">
        <v>0</v>
      </c>
      <c r="L164" s="162">
        <v>0</v>
      </c>
      <c r="M164" s="162">
        <v>0</v>
      </c>
      <c r="N164" s="162">
        <v>0</v>
      </c>
    </row>
    <row r="165" spans="1:14" s="180" customFormat="1" ht="12.75" customHeight="1">
      <c r="A165" s="179" t="s">
        <v>176</v>
      </c>
      <c r="B165" s="161" t="e">
        <f>-SUMIF(#REF!,'CA EF'!A165,#REF!)</f>
        <v>#REF!</v>
      </c>
      <c r="C165" s="162">
        <v>0</v>
      </c>
      <c r="D165" s="162">
        <v>0</v>
      </c>
      <c r="E165" s="161"/>
      <c r="F165" s="162" t="e">
        <f t="shared" si="9"/>
        <v>#REF!</v>
      </c>
      <c r="G165" s="162" t="e">
        <f t="shared" si="10"/>
        <v>#REF!</v>
      </c>
      <c r="H165" s="162">
        <v>0</v>
      </c>
      <c r="I165" s="162"/>
      <c r="J165" s="162">
        <v>0</v>
      </c>
      <c r="K165" s="162">
        <v>0</v>
      </c>
      <c r="L165" s="162">
        <v>0</v>
      </c>
      <c r="M165" s="162">
        <v>0</v>
      </c>
      <c r="N165" s="162">
        <v>0</v>
      </c>
    </row>
    <row r="166" spans="1:14" s="180" customFormat="1" ht="12.75" customHeight="1">
      <c r="A166" s="179" t="s">
        <v>177</v>
      </c>
      <c r="B166" s="161" t="e">
        <f>-SUMIF(#REF!,'CA EF'!A166,#REF!)</f>
        <v>#REF!</v>
      </c>
      <c r="C166" s="162">
        <v>0</v>
      </c>
      <c r="D166" s="162">
        <v>0</v>
      </c>
      <c r="E166" s="161"/>
      <c r="F166" s="162" t="e">
        <f t="shared" si="9"/>
        <v>#REF!</v>
      </c>
      <c r="G166" s="162" t="e">
        <f t="shared" si="10"/>
        <v>#REF!</v>
      </c>
      <c r="H166" s="162">
        <v>0</v>
      </c>
      <c r="I166" s="162"/>
      <c r="J166" s="162">
        <v>0</v>
      </c>
      <c r="K166" s="162">
        <v>0</v>
      </c>
      <c r="L166" s="162">
        <v>0</v>
      </c>
      <c r="M166" s="162">
        <v>0</v>
      </c>
      <c r="N166" s="162">
        <v>0</v>
      </c>
    </row>
    <row r="167" spans="1:14" s="180" customFormat="1" ht="12.75" customHeight="1">
      <c r="A167" s="179" t="s">
        <v>178</v>
      </c>
      <c r="B167" s="161" t="e">
        <f>-SUMIF(#REF!,'CA EF'!A167,#REF!)</f>
        <v>#REF!</v>
      </c>
      <c r="C167" s="162">
        <v>0</v>
      </c>
      <c r="D167" s="162">
        <v>0</v>
      </c>
      <c r="E167" s="161"/>
      <c r="F167" s="162" t="e">
        <f t="shared" si="9"/>
        <v>#REF!</v>
      </c>
      <c r="G167" s="162" t="e">
        <f t="shared" si="10"/>
        <v>#REF!</v>
      </c>
      <c r="H167" s="162">
        <v>0</v>
      </c>
      <c r="I167" s="162"/>
      <c r="J167" s="162">
        <v>0</v>
      </c>
      <c r="K167" s="162">
        <v>0</v>
      </c>
      <c r="L167" s="162">
        <v>0</v>
      </c>
      <c r="M167" s="162">
        <v>0</v>
      </c>
      <c r="N167" s="162">
        <v>0</v>
      </c>
    </row>
    <row r="168" spans="1:14" s="180" customFormat="1" ht="12.75" customHeight="1">
      <c r="A168" s="179" t="s">
        <v>179</v>
      </c>
      <c r="B168" s="161" t="e">
        <f>-SUMIF(#REF!,'CA EF'!A168,#REF!)</f>
        <v>#REF!</v>
      </c>
      <c r="C168" s="162">
        <v>0</v>
      </c>
      <c r="D168" s="162">
        <v>0</v>
      </c>
      <c r="E168" s="161"/>
      <c r="F168" s="162" t="e">
        <f t="shared" si="9"/>
        <v>#REF!</v>
      </c>
      <c r="G168" s="162" t="e">
        <f t="shared" si="10"/>
        <v>#REF!</v>
      </c>
      <c r="H168" s="162">
        <v>0</v>
      </c>
      <c r="I168" s="162"/>
      <c r="J168" s="162">
        <v>0</v>
      </c>
      <c r="K168" s="162">
        <v>0</v>
      </c>
      <c r="L168" s="162">
        <v>0</v>
      </c>
      <c r="M168" s="162">
        <v>0</v>
      </c>
      <c r="N168" s="162">
        <v>0</v>
      </c>
    </row>
    <row r="169" spans="1:14" s="180" customFormat="1" ht="12.75" customHeight="1">
      <c r="A169" s="179" t="s">
        <v>180</v>
      </c>
      <c r="B169" s="161" t="e">
        <f>-SUMIF(#REF!,'CA EF'!A169,#REF!)</f>
        <v>#REF!</v>
      </c>
      <c r="C169" s="162">
        <v>0</v>
      </c>
      <c r="D169" s="162">
        <v>0</v>
      </c>
      <c r="E169" s="161"/>
      <c r="F169" s="162" t="e">
        <f t="shared" si="9"/>
        <v>#REF!</v>
      </c>
      <c r="G169" s="162" t="e">
        <f t="shared" si="10"/>
        <v>#REF!</v>
      </c>
      <c r="H169" s="162">
        <v>0</v>
      </c>
      <c r="I169" s="162"/>
      <c r="J169" s="162">
        <v>0</v>
      </c>
      <c r="K169" s="162">
        <v>0</v>
      </c>
      <c r="L169" s="162">
        <v>0</v>
      </c>
      <c r="M169" s="162">
        <v>0</v>
      </c>
      <c r="N169" s="162">
        <v>0</v>
      </c>
    </row>
    <row r="170" spans="1:14" s="180" customFormat="1" ht="12.75" customHeight="1">
      <c r="A170" s="179" t="s">
        <v>181</v>
      </c>
      <c r="B170" s="161" t="e">
        <f>-SUMIF(#REF!,'CA EF'!A170,#REF!)</f>
        <v>#REF!</v>
      </c>
      <c r="C170" s="162">
        <v>0</v>
      </c>
      <c r="D170" s="162">
        <v>0</v>
      </c>
      <c r="E170" s="161"/>
      <c r="F170" s="162" t="e">
        <f t="shared" si="9"/>
        <v>#REF!</v>
      </c>
      <c r="G170" s="162" t="e">
        <f t="shared" si="10"/>
        <v>#REF!</v>
      </c>
      <c r="H170" s="162">
        <v>0</v>
      </c>
      <c r="I170" s="162"/>
      <c r="J170" s="162">
        <v>0</v>
      </c>
      <c r="K170" s="162">
        <v>0</v>
      </c>
      <c r="L170" s="162">
        <v>0</v>
      </c>
      <c r="M170" s="162">
        <v>0</v>
      </c>
      <c r="N170" s="162">
        <v>0</v>
      </c>
    </row>
    <row r="171" spans="1:14" s="180" customFormat="1" ht="12.75" customHeight="1">
      <c r="A171" s="179" t="s">
        <v>182</v>
      </c>
      <c r="B171" s="161" t="e">
        <f>-SUMIF(#REF!,'CA EF'!A171,#REF!)</f>
        <v>#REF!</v>
      </c>
      <c r="C171" s="162">
        <v>0</v>
      </c>
      <c r="D171" s="162">
        <v>0</v>
      </c>
      <c r="E171" s="161"/>
      <c r="F171" s="162" t="e">
        <f t="shared" si="9"/>
        <v>#REF!</v>
      </c>
      <c r="G171" s="162" t="e">
        <f t="shared" si="10"/>
        <v>#REF!</v>
      </c>
      <c r="H171" s="162">
        <v>0</v>
      </c>
      <c r="I171" s="162"/>
      <c r="J171" s="162">
        <v>0</v>
      </c>
      <c r="K171" s="162">
        <v>0</v>
      </c>
      <c r="L171" s="162">
        <v>0</v>
      </c>
      <c r="M171" s="162">
        <v>0</v>
      </c>
      <c r="N171" s="162">
        <v>0</v>
      </c>
    </row>
    <row r="172" spans="1:14" s="180" customFormat="1" ht="12.75" customHeight="1">
      <c r="A172" s="179" t="s">
        <v>183</v>
      </c>
      <c r="B172" s="161" t="e">
        <f>-SUMIF(#REF!,'CA EF'!A172,#REF!)</f>
        <v>#REF!</v>
      </c>
      <c r="C172" s="162">
        <v>0</v>
      </c>
      <c r="D172" s="162">
        <v>0</v>
      </c>
      <c r="E172" s="161"/>
      <c r="F172" s="162" t="e">
        <f t="shared" si="9"/>
        <v>#REF!</v>
      </c>
      <c r="G172" s="162" t="e">
        <f t="shared" si="10"/>
        <v>#REF!</v>
      </c>
      <c r="H172" s="162">
        <v>0</v>
      </c>
      <c r="I172" s="162"/>
      <c r="J172" s="162">
        <v>0</v>
      </c>
      <c r="K172" s="162">
        <v>0</v>
      </c>
      <c r="L172" s="162">
        <v>0</v>
      </c>
      <c r="M172" s="162">
        <v>0</v>
      </c>
      <c r="N172" s="162">
        <v>0</v>
      </c>
    </row>
    <row r="173" spans="1:14" s="180" customFormat="1" ht="12.75" customHeight="1">
      <c r="A173" s="179" t="s">
        <v>184</v>
      </c>
      <c r="B173" s="161" t="e">
        <f>-SUMIF(#REF!,'CA EF'!A173,#REF!)</f>
        <v>#REF!</v>
      </c>
      <c r="C173" s="162">
        <v>0</v>
      </c>
      <c r="D173" s="162">
        <v>0</v>
      </c>
      <c r="E173" s="161"/>
      <c r="F173" s="162" t="e">
        <f t="shared" si="9"/>
        <v>#REF!</v>
      </c>
      <c r="G173" s="162" t="e">
        <f t="shared" si="10"/>
        <v>#REF!</v>
      </c>
      <c r="H173" s="162">
        <v>0</v>
      </c>
      <c r="I173" s="162"/>
      <c r="J173" s="162">
        <v>0</v>
      </c>
      <c r="K173" s="162">
        <v>0</v>
      </c>
      <c r="L173" s="162">
        <v>0</v>
      </c>
      <c r="M173" s="162">
        <v>0</v>
      </c>
      <c r="N173" s="162">
        <v>0</v>
      </c>
    </row>
    <row r="174" spans="1:14" s="180" customFormat="1" ht="12.75" customHeight="1">
      <c r="A174" s="179" t="s">
        <v>185</v>
      </c>
      <c r="B174" s="161" t="e">
        <f>-SUMIF(#REF!,'CA EF'!A174,#REF!)</f>
        <v>#REF!</v>
      </c>
      <c r="C174" s="162">
        <v>0</v>
      </c>
      <c r="D174" s="162">
        <v>0</v>
      </c>
      <c r="E174" s="161"/>
      <c r="F174" s="162" t="e">
        <f t="shared" si="9"/>
        <v>#REF!</v>
      </c>
      <c r="G174" s="162" t="e">
        <f t="shared" si="10"/>
        <v>#REF!</v>
      </c>
      <c r="H174" s="162">
        <v>0</v>
      </c>
      <c r="I174" s="162"/>
      <c r="J174" s="162">
        <v>0</v>
      </c>
      <c r="K174" s="162">
        <v>0</v>
      </c>
      <c r="L174" s="162">
        <v>0</v>
      </c>
      <c r="M174" s="162">
        <v>0</v>
      </c>
      <c r="N174" s="162">
        <v>0</v>
      </c>
    </row>
    <row r="175" spans="1:14" s="180" customFormat="1" ht="12.75" customHeight="1">
      <c r="A175" s="179" t="s">
        <v>186</v>
      </c>
      <c r="B175" s="161" t="e">
        <f>-SUMIF(#REF!,'CA EF'!A175,#REF!)</f>
        <v>#REF!</v>
      </c>
      <c r="C175" s="162">
        <v>0</v>
      </c>
      <c r="D175" s="162">
        <v>0</v>
      </c>
      <c r="E175" s="161"/>
      <c r="F175" s="162" t="e">
        <f t="shared" si="9"/>
        <v>#REF!</v>
      </c>
      <c r="G175" s="162" t="e">
        <f t="shared" si="10"/>
        <v>#REF!</v>
      </c>
      <c r="H175" s="162">
        <v>0</v>
      </c>
      <c r="I175" s="162"/>
      <c r="J175" s="162">
        <v>0</v>
      </c>
      <c r="K175" s="162">
        <v>0</v>
      </c>
      <c r="L175" s="162">
        <v>0</v>
      </c>
      <c r="M175" s="162">
        <v>0</v>
      </c>
      <c r="N175" s="162">
        <v>0</v>
      </c>
    </row>
    <row r="176" spans="1:14" s="180" customFormat="1" ht="12.75" customHeight="1">
      <c r="A176" s="179" t="s">
        <v>187</v>
      </c>
      <c r="B176" s="161" t="e">
        <f>+SUMIF(#REF!,'CA EF'!A176,#REF!)</f>
        <v>#REF!</v>
      </c>
      <c r="C176" s="162">
        <v>0</v>
      </c>
      <c r="D176" s="162">
        <v>0</v>
      </c>
      <c r="E176" s="161"/>
      <c r="F176" s="162" t="e">
        <f t="shared" si="9"/>
        <v>#REF!</v>
      </c>
      <c r="G176" s="162" t="e">
        <f t="shared" si="10"/>
        <v>#REF!</v>
      </c>
      <c r="H176" s="162">
        <v>0</v>
      </c>
      <c r="I176" s="162"/>
      <c r="J176" s="162">
        <v>0</v>
      </c>
      <c r="K176" s="162">
        <v>0</v>
      </c>
      <c r="L176" s="162">
        <v>0</v>
      </c>
      <c r="M176" s="162">
        <v>0</v>
      </c>
      <c r="N176" s="162">
        <v>0</v>
      </c>
    </row>
    <row r="177" spans="1:14" s="180" customFormat="1" ht="12.75" customHeight="1">
      <c r="A177" s="154" t="s">
        <v>349</v>
      </c>
      <c r="B177" s="161" t="e">
        <f>+SUMIF(#REF!,'CA EF'!A177,#REF!)</f>
        <v>#REF!</v>
      </c>
      <c r="C177" s="162"/>
      <c r="D177" s="162"/>
      <c r="E177" s="161"/>
      <c r="F177" s="162" t="e">
        <f t="shared" si="9"/>
        <v>#REF!</v>
      </c>
      <c r="G177" s="162"/>
      <c r="H177" s="162"/>
      <c r="I177" s="162"/>
      <c r="J177" s="162" t="e">
        <f>-F177</f>
        <v>#REF!</v>
      </c>
      <c r="K177" s="162"/>
      <c r="L177" s="162"/>
      <c r="M177" s="162"/>
      <c r="N177" s="162">
        <v>0</v>
      </c>
    </row>
    <row r="178" spans="1:14" s="180" customFormat="1" ht="12.75" customHeight="1">
      <c r="A178" s="179" t="s">
        <v>188</v>
      </c>
      <c r="B178" s="161" t="e">
        <f>+SUMIF(#REF!,'CA EF'!A178,#REF!)</f>
        <v>#REF!</v>
      </c>
      <c r="C178" s="162">
        <v>0</v>
      </c>
      <c r="D178" s="162">
        <v>0</v>
      </c>
      <c r="E178" s="161"/>
      <c r="F178" s="162" t="e">
        <f t="shared" si="9"/>
        <v>#REF!</v>
      </c>
      <c r="G178" s="162" t="e">
        <f t="shared" si="10"/>
        <v>#REF!</v>
      </c>
      <c r="H178" s="162">
        <v>0</v>
      </c>
      <c r="I178" s="162"/>
      <c r="J178" s="162">
        <v>0</v>
      </c>
      <c r="K178" s="162">
        <v>0</v>
      </c>
      <c r="L178" s="162">
        <v>0</v>
      </c>
      <c r="M178" s="162">
        <v>0</v>
      </c>
      <c r="N178" s="162">
        <v>0</v>
      </c>
    </row>
    <row r="179" spans="1:14" s="180" customFormat="1" ht="12.75" customHeight="1">
      <c r="A179" s="179" t="s">
        <v>189</v>
      </c>
      <c r="B179" s="161" t="e">
        <f>+SUMIF(#REF!,'CA EF'!A179,#REF!)</f>
        <v>#REF!</v>
      </c>
      <c r="C179" s="162">
        <v>0</v>
      </c>
      <c r="D179" s="162">
        <v>0</v>
      </c>
      <c r="E179" s="161"/>
      <c r="F179" s="162" t="e">
        <f t="shared" si="9"/>
        <v>#REF!</v>
      </c>
      <c r="G179" s="162">
        <v>0</v>
      </c>
      <c r="H179" s="162">
        <v>0</v>
      </c>
      <c r="I179" s="162"/>
      <c r="J179" s="162" t="e">
        <f>-F179</f>
        <v>#REF!</v>
      </c>
      <c r="K179" s="162">
        <v>0</v>
      </c>
      <c r="L179" s="162">
        <v>0</v>
      </c>
      <c r="M179" s="162">
        <v>0</v>
      </c>
      <c r="N179" s="162">
        <v>0</v>
      </c>
    </row>
    <row r="180" spans="1:14" s="180" customFormat="1" ht="12.75" customHeight="1">
      <c r="A180" s="231" t="s">
        <v>391</v>
      </c>
      <c r="B180" s="161" t="e">
        <f>+SUMIF(#REF!,'CA EF'!A180,#REF!)</f>
        <v>#REF!</v>
      </c>
      <c r="C180" s="162">
        <v>0</v>
      </c>
      <c r="D180" s="162">
        <v>0</v>
      </c>
      <c r="E180" s="161"/>
      <c r="F180" s="162" t="e">
        <f t="shared" si="9"/>
        <v>#REF!</v>
      </c>
      <c r="G180" s="162"/>
      <c r="H180" s="162">
        <v>0</v>
      </c>
      <c r="I180" s="162"/>
      <c r="J180" s="162" t="e">
        <f>-F180</f>
        <v>#REF!</v>
      </c>
      <c r="K180" s="162">
        <v>0</v>
      </c>
      <c r="L180" s="162">
        <v>0</v>
      </c>
      <c r="M180" s="162">
        <v>0</v>
      </c>
      <c r="N180" s="162">
        <v>0</v>
      </c>
    </row>
    <row r="181" spans="1:14" s="180" customFormat="1" ht="12.75" customHeight="1">
      <c r="A181" s="179" t="s">
        <v>190</v>
      </c>
      <c r="B181" s="161" t="e">
        <f>+SUMIF(#REF!,'CA EF'!A181,#REF!)</f>
        <v>#REF!</v>
      </c>
      <c r="C181" s="162">
        <v>0</v>
      </c>
      <c r="D181" s="162">
        <v>0</v>
      </c>
      <c r="E181" s="161"/>
      <c r="F181" s="162" t="e">
        <f t="shared" si="9"/>
        <v>#REF!</v>
      </c>
      <c r="G181" s="162" t="e">
        <f t="shared" si="10"/>
        <v>#REF!</v>
      </c>
      <c r="H181" s="162">
        <v>0</v>
      </c>
      <c r="I181" s="162"/>
      <c r="J181" s="162">
        <v>0</v>
      </c>
      <c r="K181" s="162">
        <v>0</v>
      </c>
      <c r="L181" s="162">
        <v>0</v>
      </c>
      <c r="M181" s="162">
        <v>0</v>
      </c>
      <c r="N181" s="162">
        <v>0</v>
      </c>
    </row>
    <row r="182" spans="1:14" s="180" customFormat="1" ht="12.75" customHeight="1">
      <c r="A182" s="179" t="s">
        <v>191</v>
      </c>
      <c r="B182" s="161" t="e">
        <f>+SUMIF(#REF!,'CA EF'!A182,#REF!)</f>
        <v>#REF!</v>
      </c>
      <c r="C182" s="162">
        <v>0</v>
      </c>
      <c r="D182" s="162">
        <v>0</v>
      </c>
      <c r="E182" s="161"/>
      <c r="F182" s="162" t="e">
        <f t="shared" si="9"/>
        <v>#REF!</v>
      </c>
      <c r="G182" s="162" t="e">
        <f t="shared" si="10"/>
        <v>#REF!</v>
      </c>
      <c r="H182" s="162">
        <v>0</v>
      </c>
      <c r="I182" s="162"/>
      <c r="J182" s="162">
        <v>0</v>
      </c>
      <c r="K182" s="162">
        <v>0</v>
      </c>
      <c r="L182" s="162">
        <v>0</v>
      </c>
      <c r="M182" s="162">
        <v>0</v>
      </c>
      <c r="N182" s="162">
        <v>0</v>
      </c>
    </row>
    <row r="183" spans="1:14" s="180" customFormat="1" ht="12.75" customHeight="1">
      <c r="A183" s="179" t="s">
        <v>192</v>
      </c>
      <c r="B183" s="161" t="e">
        <f>+SUMIF(#REF!,'CA EF'!A183,#REF!)</f>
        <v>#REF!</v>
      </c>
      <c r="C183" s="162">
        <v>0</v>
      </c>
      <c r="D183" s="162">
        <v>0</v>
      </c>
      <c r="E183" s="161"/>
      <c r="F183" s="162" t="e">
        <f t="shared" si="9"/>
        <v>#REF!</v>
      </c>
      <c r="G183" s="162" t="e">
        <f t="shared" si="10"/>
        <v>#REF!</v>
      </c>
      <c r="H183" s="162">
        <v>0</v>
      </c>
      <c r="I183" s="162"/>
      <c r="J183" s="162">
        <v>0</v>
      </c>
      <c r="K183" s="162">
        <v>0</v>
      </c>
      <c r="L183" s="162">
        <v>0</v>
      </c>
      <c r="M183" s="162">
        <v>0</v>
      </c>
      <c r="N183" s="162">
        <v>0</v>
      </c>
    </row>
    <row r="184" spans="1:14" s="180" customFormat="1" ht="12.75" customHeight="1">
      <c r="A184" s="179" t="s">
        <v>193</v>
      </c>
      <c r="B184" s="161" t="e">
        <f>+SUMIF(#REF!,'CA EF'!A184,#REF!)</f>
        <v>#REF!</v>
      </c>
      <c r="C184" s="162">
        <v>0</v>
      </c>
      <c r="D184" s="162">
        <v>0</v>
      </c>
      <c r="E184" s="161"/>
      <c r="F184" s="162" t="e">
        <f t="shared" si="9"/>
        <v>#REF!</v>
      </c>
      <c r="G184" s="162" t="e">
        <f t="shared" si="10"/>
        <v>#REF!</v>
      </c>
      <c r="H184" s="162">
        <v>0</v>
      </c>
      <c r="I184" s="162"/>
      <c r="J184" s="162">
        <v>0</v>
      </c>
      <c r="K184" s="162">
        <v>0</v>
      </c>
      <c r="L184" s="162">
        <v>0</v>
      </c>
      <c r="M184" s="162">
        <v>0</v>
      </c>
      <c r="N184" s="162">
        <v>0</v>
      </c>
    </row>
    <row r="185" spans="1:14" s="180" customFormat="1" ht="12.75" customHeight="1">
      <c r="A185" s="179" t="s">
        <v>194</v>
      </c>
      <c r="B185" s="161" t="e">
        <f>+SUMIF(#REF!,'CA EF'!A185,#REF!)</f>
        <v>#REF!</v>
      </c>
      <c r="C185" s="162">
        <v>0</v>
      </c>
      <c r="D185" s="162">
        <v>0</v>
      </c>
      <c r="E185" s="161"/>
      <c r="F185" s="162" t="e">
        <f t="shared" si="9"/>
        <v>#REF!</v>
      </c>
      <c r="G185" s="162">
        <v>0</v>
      </c>
      <c r="H185" s="162">
        <v>0</v>
      </c>
      <c r="I185" s="162"/>
      <c r="J185" s="162">
        <v>0</v>
      </c>
      <c r="K185" s="162" t="e">
        <f>-F185</f>
        <v>#REF!</v>
      </c>
      <c r="L185" s="162">
        <v>0</v>
      </c>
      <c r="M185" s="162">
        <v>0</v>
      </c>
      <c r="N185" s="162">
        <v>0</v>
      </c>
    </row>
    <row r="186" spans="1:14" s="180" customFormat="1" ht="12.75" customHeight="1">
      <c r="A186" s="179" t="s">
        <v>195</v>
      </c>
      <c r="B186" s="161" t="e">
        <f>+SUMIF(#REF!,'CA EF'!A186,#REF!)</f>
        <v>#REF!</v>
      </c>
      <c r="C186" s="162">
        <v>0</v>
      </c>
      <c r="D186" s="162">
        <v>0</v>
      </c>
      <c r="E186" s="161"/>
      <c r="F186" s="162" t="e">
        <f t="shared" si="9"/>
        <v>#REF!</v>
      </c>
      <c r="G186" s="162" t="e">
        <f t="shared" si="10"/>
        <v>#REF!</v>
      </c>
      <c r="H186" s="162">
        <v>0</v>
      </c>
      <c r="I186" s="162"/>
      <c r="J186" s="162">
        <v>0</v>
      </c>
      <c r="K186" s="162">
        <v>0</v>
      </c>
      <c r="L186" s="162">
        <v>0</v>
      </c>
      <c r="M186" s="162">
        <v>0</v>
      </c>
      <c r="N186" s="162">
        <v>0</v>
      </c>
    </row>
    <row r="187" spans="1:14" s="180" customFormat="1" ht="12.75" customHeight="1">
      <c r="A187" s="179" t="s">
        <v>196</v>
      </c>
      <c r="B187" s="161" t="e">
        <f>+SUMIF(#REF!,'CA EF'!A187,#REF!)</f>
        <v>#REF!</v>
      </c>
      <c r="C187" s="162">
        <v>0</v>
      </c>
      <c r="D187" s="162">
        <v>0</v>
      </c>
      <c r="E187" s="161"/>
      <c r="F187" s="162" t="e">
        <f t="shared" si="9"/>
        <v>#REF!</v>
      </c>
      <c r="G187" s="162" t="e">
        <f t="shared" si="10"/>
        <v>#REF!</v>
      </c>
      <c r="H187" s="162">
        <v>0</v>
      </c>
      <c r="I187" s="162"/>
      <c r="J187" s="162">
        <v>0</v>
      </c>
      <c r="K187" s="162">
        <v>0</v>
      </c>
      <c r="L187" s="162">
        <v>0</v>
      </c>
      <c r="M187" s="162">
        <v>0</v>
      </c>
      <c r="N187" s="162">
        <v>0</v>
      </c>
    </row>
    <row r="188" spans="1:14" s="180" customFormat="1" ht="12.75" customHeight="1">
      <c r="A188" s="179" t="s">
        <v>197</v>
      </c>
      <c r="B188" s="161" t="e">
        <f>+SUMIF(#REF!,'CA EF'!A188,#REF!)</f>
        <v>#REF!</v>
      </c>
      <c r="C188" s="162">
        <v>0</v>
      </c>
      <c r="D188" s="162">
        <v>0</v>
      </c>
      <c r="E188" s="161"/>
      <c r="F188" s="162" t="e">
        <f t="shared" si="9"/>
        <v>#REF!</v>
      </c>
      <c r="G188" s="162" t="e">
        <f t="shared" si="10"/>
        <v>#REF!</v>
      </c>
      <c r="H188" s="162">
        <v>0</v>
      </c>
      <c r="I188" s="162"/>
      <c r="J188" s="162">
        <v>0</v>
      </c>
      <c r="K188" s="162">
        <v>0</v>
      </c>
      <c r="L188" s="162">
        <v>0</v>
      </c>
      <c r="M188" s="162">
        <v>0</v>
      </c>
      <c r="N188" s="162">
        <v>0</v>
      </c>
    </row>
    <row r="189" spans="1:14" s="180" customFormat="1" ht="12.75" customHeight="1">
      <c r="A189" s="179" t="s">
        <v>198</v>
      </c>
      <c r="B189" s="161" t="e">
        <f>+SUMIF(#REF!,'CA EF'!A189,#REF!)</f>
        <v>#REF!</v>
      </c>
      <c r="C189" s="162">
        <v>0</v>
      </c>
      <c r="D189" s="162">
        <v>0</v>
      </c>
      <c r="E189" s="161"/>
      <c r="F189" s="162" t="e">
        <f t="shared" si="9"/>
        <v>#REF!</v>
      </c>
      <c r="G189" s="162" t="e">
        <f t="shared" si="10"/>
        <v>#REF!</v>
      </c>
      <c r="H189" s="162">
        <v>0</v>
      </c>
      <c r="I189" s="162"/>
      <c r="J189" s="162">
        <v>0</v>
      </c>
      <c r="K189" s="162">
        <v>0</v>
      </c>
      <c r="L189" s="162">
        <v>0</v>
      </c>
      <c r="M189" s="162">
        <v>0</v>
      </c>
      <c r="N189" s="162">
        <v>0</v>
      </c>
    </row>
    <row r="190" spans="1:14" s="180" customFormat="1" ht="12.75" customHeight="1">
      <c r="A190" s="179" t="s">
        <v>199</v>
      </c>
      <c r="B190" s="161" t="e">
        <f>+SUMIF(#REF!,'CA EF'!A190,#REF!)</f>
        <v>#REF!</v>
      </c>
      <c r="C190" s="162">
        <v>0</v>
      </c>
      <c r="D190" s="162">
        <v>0</v>
      </c>
      <c r="E190" s="161"/>
      <c r="F190" s="162" t="e">
        <f t="shared" si="9"/>
        <v>#REF!</v>
      </c>
      <c r="G190" s="162">
        <v>0</v>
      </c>
      <c r="H190" s="162">
        <v>0</v>
      </c>
      <c r="I190" s="162"/>
      <c r="J190" s="162">
        <v>0</v>
      </c>
      <c r="K190" s="162" t="e">
        <f>-F190</f>
        <v>#REF!</v>
      </c>
      <c r="L190" s="162">
        <v>0</v>
      </c>
      <c r="M190" s="162">
        <v>0</v>
      </c>
      <c r="N190" s="162">
        <v>0</v>
      </c>
    </row>
    <row r="191" spans="1:14" s="180" customFormat="1" ht="12.75" customHeight="1">
      <c r="A191" s="179" t="s">
        <v>344</v>
      </c>
      <c r="B191" s="161" t="e">
        <f>+SUMIF(#REF!,'CA EF'!A191,#REF!)</f>
        <v>#REF!</v>
      </c>
      <c r="C191" s="162">
        <v>0</v>
      </c>
      <c r="D191" s="162">
        <v>0</v>
      </c>
      <c r="E191" s="161"/>
      <c r="F191" s="162" t="e">
        <f t="shared" si="9"/>
        <v>#REF!</v>
      </c>
      <c r="G191" s="162" t="e">
        <f t="shared" ref="G191" si="11">-F191</f>
        <v>#REF!</v>
      </c>
      <c r="H191" s="162">
        <v>0</v>
      </c>
      <c r="I191" s="162"/>
      <c r="J191" s="162">
        <v>0</v>
      </c>
      <c r="K191" s="162">
        <v>0</v>
      </c>
      <c r="L191" s="162">
        <v>0</v>
      </c>
      <c r="M191" s="162">
        <v>0</v>
      </c>
      <c r="N191" s="162">
        <v>0</v>
      </c>
    </row>
    <row r="192" spans="1:14" s="180" customFormat="1" ht="12.75" customHeight="1">
      <c r="A192" s="179" t="s">
        <v>200</v>
      </c>
      <c r="B192" s="161" t="e">
        <f>+SUMIF(#REF!,'CA EF'!A192,#REF!)</f>
        <v>#REF!</v>
      </c>
      <c r="C192" s="162">
        <v>0</v>
      </c>
      <c r="D192" s="162">
        <v>0</v>
      </c>
      <c r="E192" s="161"/>
      <c r="F192" s="162" t="e">
        <f t="shared" si="9"/>
        <v>#REF!</v>
      </c>
      <c r="G192" s="162" t="e">
        <f t="shared" si="10"/>
        <v>#REF!</v>
      </c>
      <c r="H192" s="162">
        <v>0</v>
      </c>
      <c r="I192" s="162"/>
      <c r="J192" s="162">
        <v>0</v>
      </c>
      <c r="K192" s="162">
        <v>0</v>
      </c>
      <c r="L192" s="162">
        <v>0</v>
      </c>
      <c r="M192" s="162">
        <v>0</v>
      </c>
      <c r="N192" s="162">
        <v>0</v>
      </c>
    </row>
    <row r="193" spans="1:14" s="180" customFormat="1" ht="12.75" customHeight="1">
      <c r="A193" s="179" t="s">
        <v>201</v>
      </c>
      <c r="B193" s="161" t="e">
        <f>+SUMIF(#REF!,'CA EF'!A193,#REF!)</f>
        <v>#REF!</v>
      </c>
      <c r="C193" s="162">
        <v>0</v>
      </c>
      <c r="D193" s="162">
        <v>0</v>
      </c>
      <c r="E193" s="161"/>
      <c r="F193" s="162" t="e">
        <f t="shared" si="9"/>
        <v>#REF!</v>
      </c>
      <c r="G193" s="162" t="e">
        <f t="shared" si="10"/>
        <v>#REF!</v>
      </c>
      <c r="H193" s="162">
        <v>0</v>
      </c>
      <c r="I193" s="162"/>
      <c r="J193" s="162">
        <v>0</v>
      </c>
      <c r="K193" s="162">
        <v>0</v>
      </c>
      <c r="L193" s="162">
        <v>0</v>
      </c>
      <c r="M193" s="162">
        <v>0</v>
      </c>
      <c r="N193" s="162">
        <v>0</v>
      </c>
    </row>
    <row r="194" spans="1:14" s="180" customFormat="1" ht="12.75" customHeight="1">
      <c r="A194" s="179" t="s">
        <v>202</v>
      </c>
      <c r="B194" s="161" t="e">
        <f>+SUMIF(#REF!,'CA EF'!A194,#REF!)</f>
        <v>#REF!</v>
      </c>
      <c r="C194" s="162">
        <v>0</v>
      </c>
      <c r="D194" s="162">
        <v>0</v>
      </c>
      <c r="E194" s="161"/>
      <c r="F194" s="162" t="e">
        <f t="shared" si="9"/>
        <v>#REF!</v>
      </c>
      <c r="G194" s="162" t="e">
        <f t="shared" si="10"/>
        <v>#REF!</v>
      </c>
      <c r="H194" s="162">
        <v>0</v>
      </c>
      <c r="I194" s="162"/>
      <c r="J194" s="162">
        <v>0</v>
      </c>
      <c r="K194" s="162">
        <v>0</v>
      </c>
      <c r="L194" s="162">
        <v>0</v>
      </c>
      <c r="M194" s="162">
        <v>0</v>
      </c>
      <c r="N194" s="162">
        <v>0</v>
      </c>
    </row>
    <row r="195" spans="1:14" s="180" customFormat="1" ht="12.75" customHeight="1">
      <c r="A195" s="179" t="s">
        <v>203</v>
      </c>
      <c r="B195" s="161" t="e">
        <f>+SUMIF(#REF!,'CA EF'!A195,#REF!)</f>
        <v>#REF!</v>
      </c>
      <c r="C195" s="162">
        <v>0</v>
      </c>
      <c r="D195" s="162">
        <v>0</v>
      </c>
      <c r="E195" s="161"/>
      <c r="F195" s="162" t="e">
        <f t="shared" si="9"/>
        <v>#REF!</v>
      </c>
      <c r="G195" s="162" t="e">
        <f t="shared" si="10"/>
        <v>#REF!</v>
      </c>
      <c r="H195" s="162">
        <v>0</v>
      </c>
      <c r="I195" s="162"/>
      <c r="J195" s="162">
        <v>0</v>
      </c>
      <c r="K195" s="162">
        <v>0</v>
      </c>
      <c r="L195" s="162">
        <v>0</v>
      </c>
      <c r="M195" s="162">
        <v>0</v>
      </c>
      <c r="N195" s="162">
        <v>0</v>
      </c>
    </row>
    <row r="196" spans="1:14" s="180" customFormat="1" ht="12.75" customHeight="1">
      <c r="A196" s="179" t="s">
        <v>204</v>
      </c>
      <c r="B196" s="161" t="e">
        <f>+SUMIF(#REF!,'CA EF'!A196,#REF!)</f>
        <v>#REF!</v>
      </c>
      <c r="C196" s="162">
        <v>0</v>
      </c>
      <c r="D196" s="162">
        <v>0</v>
      </c>
      <c r="E196" s="161"/>
      <c r="F196" s="162" t="e">
        <f t="shared" si="9"/>
        <v>#REF!</v>
      </c>
      <c r="G196" s="162" t="e">
        <f t="shared" si="10"/>
        <v>#REF!</v>
      </c>
      <c r="H196" s="162">
        <v>0</v>
      </c>
      <c r="I196" s="162"/>
      <c r="J196" s="162">
        <v>0</v>
      </c>
      <c r="K196" s="162">
        <v>0</v>
      </c>
      <c r="L196" s="162">
        <v>0</v>
      </c>
      <c r="M196" s="162">
        <v>0</v>
      </c>
      <c r="N196" s="162">
        <v>0</v>
      </c>
    </row>
    <row r="197" spans="1:14" s="180" customFormat="1" ht="12.75" customHeight="1">
      <c r="A197" s="179" t="s">
        <v>205</v>
      </c>
      <c r="B197" s="161" t="e">
        <f>+SUMIF(#REF!,'CA EF'!A197,#REF!)</f>
        <v>#REF!</v>
      </c>
      <c r="C197" s="162">
        <v>0</v>
      </c>
      <c r="D197" s="162">
        <v>0</v>
      </c>
      <c r="E197" s="161"/>
      <c r="F197" s="162" t="e">
        <f t="shared" si="9"/>
        <v>#REF!</v>
      </c>
      <c r="G197" s="162" t="e">
        <f t="shared" si="10"/>
        <v>#REF!</v>
      </c>
      <c r="H197" s="162">
        <v>0</v>
      </c>
      <c r="I197" s="162"/>
      <c r="J197" s="162">
        <v>0</v>
      </c>
      <c r="K197" s="162">
        <v>0</v>
      </c>
      <c r="L197" s="162">
        <v>0</v>
      </c>
      <c r="M197" s="162">
        <v>0</v>
      </c>
      <c r="N197" s="162">
        <v>0</v>
      </c>
    </row>
    <row r="198" spans="1:14" s="180" customFormat="1" ht="12.75" customHeight="1">
      <c r="A198" s="179" t="s">
        <v>206</v>
      </c>
      <c r="B198" s="161" t="e">
        <f>+SUMIF(#REF!,'CA EF'!A198,#REF!)</f>
        <v>#REF!</v>
      </c>
      <c r="C198" s="162">
        <v>0</v>
      </c>
      <c r="D198" s="162">
        <v>0</v>
      </c>
      <c r="E198" s="161"/>
      <c r="F198" s="162" t="e">
        <f t="shared" si="9"/>
        <v>#REF!</v>
      </c>
      <c r="G198" s="162" t="e">
        <f t="shared" si="10"/>
        <v>#REF!</v>
      </c>
      <c r="H198" s="162">
        <v>0</v>
      </c>
      <c r="I198" s="162"/>
      <c r="J198" s="162">
        <v>0</v>
      </c>
      <c r="K198" s="162">
        <v>0</v>
      </c>
      <c r="L198" s="162">
        <v>0</v>
      </c>
      <c r="M198" s="162">
        <v>0</v>
      </c>
      <c r="N198" s="162">
        <v>0</v>
      </c>
    </row>
    <row r="199" spans="1:14" s="180" customFormat="1" ht="12.75" customHeight="1">
      <c r="A199" s="179" t="s">
        <v>207</v>
      </c>
      <c r="B199" s="161" t="e">
        <f>+SUMIF(#REF!,'CA EF'!A199,#REF!)</f>
        <v>#REF!</v>
      </c>
      <c r="C199" s="162">
        <v>0</v>
      </c>
      <c r="D199" s="162">
        <v>0</v>
      </c>
      <c r="E199" s="161"/>
      <c r="F199" s="162" t="e">
        <f t="shared" si="9"/>
        <v>#REF!</v>
      </c>
      <c r="G199" s="162" t="e">
        <f t="shared" si="10"/>
        <v>#REF!</v>
      </c>
      <c r="H199" s="162">
        <v>0</v>
      </c>
      <c r="I199" s="162"/>
      <c r="J199" s="162">
        <v>0</v>
      </c>
      <c r="K199" s="162">
        <v>0</v>
      </c>
      <c r="L199" s="162">
        <v>0</v>
      </c>
      <c r="M199" s="162">
        <v>0</v>
      </c>
      <c r="N199" s="162">
        <v>0</v>
      </c>
    </row>
    <row r="200" spans="1:14" s="180" customFormat="1" ht="12.75" customHeight="1">
      <c r="A200" s="179" t="s">
        <v>208</v>
      </c>
      <c r="B200" s="161" t="e">
        <f>+SUMIF(#REF!,'CA EF'!A200,#REF!)</f>
        <v>#REF!</v>
      </c>
      <c r="C200" s="162">
        <v>0</v>
      </c>
      <c r="D200" s="162">
        <v>0</v>
      </c>
      <c r="E200" s="161"/>
      <c r="F200" s="162" t="e">
        <f t="shared" si="9"/>
        <v>#REF!</v>
      </c>
      <c r="G200" s="162" t="e">
        <f t="shared" si="10"/>
        <v>#REF!</v>
      </c>
      <c r="H200" s="162">
        <v>0</v>
      </c>
      <c r="I200" s="162"/>
      <c r="J200" s="162">
        <v>0</v>
      </c>
      <c r="K200" s="162">
        <v>0</v>
      </c>
      <c r="L200" s="162">
        <v>0</v>
      </c>
      <c r="M200" s="162">
        <v>0</v>
      </c>
      <c r="N200" s="162">
        <v>0</v>
      </c>
    </row>
    <row r="201" spans="1:14" s="180" customFormat="1" ht="12.75" customHeight="1">
      <c r="A201" s="179" t="s">
        <v>209</v>
      </c>
      <c r="B201" s="161" t="e">
        <f>+SUMIF(#REF!,'CA EF'!A201,#REF!)</f>
        <v>#REF!</v>
      </c>
      <c r="C201" s="162">
        <v>0</v>
      </c>
      <c r="D201" s="162">
        <v>0</v>
      </c>
      <c r="E201" s="161"/>
      <c r="F201" s="162" t="e">
        <f t="shared" si="9"/>
        <v>#REF!</v>
      </c>
      <c r="G201" s="162" t="e">
        <f t="shared" si="10"/>
        <v>#REF!</v>
      </c>
      <c r="H201" s="162">
        <v>0</v>
      </c>
      <c r="I201" s="162"/>
      <c r="J201" s="162">
        <v>0</v>
      </c>
      <c r="K201" s="162">
        <v>0</v>
      </c>
      <c r="L201" s="162">
        <v>0</v>
      </c>
      <c r="M201" s="162">
        <v>0</v>
      </c>
      <c r="N201" s="162">
        <v>0</v>
      </c>
    </row>
    <row r="202" spans="1:14" s="180" customFormat="1" ht="12.75" customHeight="1">
      <c r="A202" s="179" t="s">
        <v>210</v>
      </c>
      <c r="B202" s="161" t="e">
        <f>+SUMIF(#REF!,'CA EF'!A202,#REF!)</f>
        <v>#REF!</v>
      </c>
      <c r="C202" s="162">
        <v>0</v>
      </c>
      <c r="D202" s="162">
        <v>0</v>
      </c>
      <c r="E202" s="161"/>
      <c r="F202" s="162" t="e">
        <f t="shared" si="9"/>
        <v>#REF!</v>
      </c>
      <c r="G202" s="162" t="e">
        <f t="shared" si="10"/>
        <v>#REF!</v>
      </c>
      <c r="H202" s="162">
        <v>0</v>
      </c>
      <c r="I202" s="162"/>
      <c r="J202" s="162">
        <v>0</v>
      </c>
      <c r="K202" s="162">
        <v>0</v>
      </c>
      <c r="L202" s="162">
        <v>0</v>
      </c>
      <c r="M202" s="162">
        <v>0</v>
      </c>
      <c r="N202" s="162">
        <v>0</v>
      </c>
    </row>
    <row r="203" spans="1:14" s="180" customFormat="1" ht="12.75" customHeight="1">
      <c r="A203" s="231" t="s">
        <v>389</v>
      </c>
      <c r="B203" s="161" t="e">
        <f>+SUMIF(#REF!,'CA EF'!A203,#REF!)</f>
        <v>#REF!</v>
      </c>
      <c r="C203" s="162"/>
      <c r="D203" s="162"/>
      <c r="E203" s="161"/>
      <c r="F203" s="162" t="e">
        <f t="shared" si="9"/>
        <v>#REF!</v>
      </c>
      <c r="G203" s="162"/>
      <c r="H203" s="162"/>
      <c r="I203" s="162"/>
      <c r="J203" s="162" t="e">
        <f>-F203</f>
        <v>#REF!</v>
      </c>
      <c r="K203" s="162"/>
      <c r="L203" s="162"/>
      <c r="M203" s="162"/>
      <c r="N203" s="162">
        <v>0</v>
      </c>
    </row>
    <row r="204" spans="1:14" s="180" customFormat="1" ht="12.75" customHeight="1">
      <c r="A204" s="231" t="s">
        <v>390</v>
      </c>
      <c r="B204" s="161" t="e">
        <f>+SUMIF(#REF!,'CA EF'!A204,#REF!)</f>
        <v>#REF!</v>
      </c>
      <c r="C204" s="162"/>
      <c r="D204" s="162"/>
      <c r="E204" s="161"/>
      <c r="F204" s="162" t="e">
        <f t="shared" si="9"/>
        <v>#REF!</v>
      </c>
      <c r="G204" s="162"/>
      <c r="H204" s="162"/>
      <c r="I204" s="162"/>
      <c r="J204" s="162" t="e">
        <f>-F204</f>
        <v>#REF!</v>
      </c>
      <c r="K204" s="162"/>
      <c r="L204" s="162"/>
      <c r="M204" s="162"/>
      <c r="N204" s="162">
        <v>0</v>
      </c>
    </row>
    <row r="205" spans="1:14" s="180" customFormat="1" ht="12.75" customHeight="1">
      <c r="A205" s="231" t="s">
        <v>397</v>
      </c>
      <c r="B205" s="161" t="e">
        <f>+SUMIF(#REF!,'CA EF'!A205,#REF!)</f>
        <v>#REF!</v>
      </c>
      <c r="C205" s="162"/>
      <c r="D205" s="162"/>
      <c r="E205" s="161"/>
      <c r="F205" s="162" t="e">
        <f t="shared" si="9"/>
        <v>#REF!</v>
      </c>
      <c r="G205" s="162"/>
      <c r="H205" s="162"/>
      <c r="I205" s="162"/>
      <c r="J205" s="162" t="e">
        <f>-F205</f>
        <v>#REF!</v>
      </c>
      <c r="K205" s="162"/>
      <c r="L205" s="162"/>
      <c r="M205" s="162"/>
      <c r="N205" s="162">
        <v>0</v>
      </c>
    </row>
    <row r="206" spans="1:14" s="180" customFormat="1" ht="12.75" customHeight="1">
      <c r="A206" s="179" t="s">
        <v>211</v>
      </c>
      <c r="B206" s="161" t="e">
        <f>+SUMIF(#REF!,'CA EF'!A206,#REF!)</f>
        <v>#REF!</v>
      </c>
      <c r="C206" s="162">
        <v>0</v>
      </c>
      <c r="D206" s="162">
        <v>0</v>
      </c>
      <c r="E206" s="161"/>
      <c r="F206" s="162" t="e">
        <f t="shared" ref="F206:F214" si="12">+B206+C206-D206-E206</f>
        <v>#REF!</v>
      </c>
      <c r="G206" s="162" t="e">
        <f t="shared" si="10"/>
        <v>#REF!</v>
      </c>
      <c r="H206" s="162">
        <v>0</v>
      </c>
      <c r="I206" s="162"/>
      <c r="J206" s="162">
        <v>0</v>
      </c>
      <c r="K206" s="162">
        <v>0</v>
      </c>
      <c r="L206" s="162">
        <v>0</v>
      </c>
      <c r="M206" s="162">
        <v>0</v>
      </c>
      <c r="N206" s="162">
        <v>0</v>
      </c>
    </row>
    <row r="207" spans="1:14" s="180" customFormat="1" ht="12.75" customHeight="1">
      <c r="A207" s="179" t="s">
        <v>212</v>
      </c>
      <c r="B207" s="161" t="e">
        <f>+SUMIF(#REF!,'CA EF'!A207,#REF!)</f>
        <v>#REF!</v>
      </c>
      <c r="C207" s="162">
        <v>0</v>
      </c>
      <c r="D207" s="162">
        <v>0</v>
      </c>
      <c r="E207" s="161"/>
      <c r="F207" s="162" t="e">
        <f t="shared" si="12"/>
        <v>#REF!</v>
      </c>
      <c r="G207" s="162" t="e">
        <f t="shared" si="10"/>
        <v>#REF!</v>
      </c>
      <c r="H207" s="162">
        <v>0</v>
      </c>
      <c r="I207" s="162"/>
      <c r="J207" s="162">
        <v>0</v>
      </c>
      <c r="K207" s="162">
        <v>0</v>
      </c>
      <c r="L207" s="162">
        <v>0</v>
      </c>
      <c r="M207" s="162">
        <v>0</v>
      </c>
      <c r="N207" s="162">
        <v>0</v>
      </c>
    </row>
    <row r="208" spans="1:14" s="180" customFormat="1" ht="12.75" customHeight="1">
      <c r="A208" s="179" t="s">
        <v>213</v>
      </c>
      <c r="B208" s="161" t="e">
        <f>+SUMIF(#REF!,'CA EF'!A208,#REF!)</f>
        <v>#REF!</v>
      </c>
      <c r="C208" s="162">
        <v>0</v>
      </c>
      <c r="D208" s="162">
        <v>0</v>
      </c>
      <c r="E208" s="161"/>
      <c r="F208" s="162" t="e">
        <f t="shared" si="12"/>
        <v>#REF!</v>
      </c>
      <c r="G208" s="162" t="e">
        <f t="shared" si="10"/>
        <v>#REF!</v>
      </c>
      <c r="H208" s="162">
        <v>0</v>
      </c>
      <c r="I208" s="162"/>
      <c r="J208" s="162">
        <v>0</v>
      </c>
      <c r="K208" s="162">
        <v>0</v>
      </c>
      <c r="L208" s="162">
        <v>0</v>
      </c>
      <c r="M208" s="162">
        <v>0</v>
      </c>
      <c r="N208" s="162">
        <v>0</v>
      </c>
    </row>
    <row r="209" spans="1:27" s="180" customFormat="1" ht="12.75" customHeight="1">
      <c r="A209" s="179" t="s">
        <v>214</v>
      </c>
      <c r="B209" s="161" t="e">
        <f>+SUMIF(#REF!,'CA EF'!A209,#REF!)</f>
        <v>#REF!</v>
      </c>
      <c r="C209" s="162">
        <v>0</v>
      </c>
      <c r="D209" s="162">
        <v>0</v>
      </c>
      <c r="E209" s="161"/>
      <c r="F209" s="162" t="e">
        <f t="shared" si="12"/>
        <v>#REF!</v>
      </c>
      <c r="G209" s="162" t="e">
        <f t="shared" si="10"/>
        <v>#REF!</v>
      </c>
      <c r="H209" s="162">
        <v>0</v>
      </c>
      <c r="I209" s="162"/>
      <c r="J209" s="162">
        <v>0</v>
      </c>
      <c r="K209" s="162">
        <v>0</v>
      </c>
      <c r="L209" s="162">
        <v>0</v>
      </c>
      <c r="M209" s="162">
        <v>0</v>
      </c>
      <c r="N209" s="162">
        <v>0</v>
      </c>
    </row>
    <row r="210" spans="1:27" s="180" customFormat="1" ht="12.75" customHeight="1">
      <c r="A210" s="179" t="s">
        <v>215</v>
      </c>
      <c r="B210" s="161" t="e">
        <f>+SUMIF(#REF!,'CA EF'!A210,#REF!)</f>
        <v>#REF!</v>
      </c>
      <c r="C210" s="162">
        <v>0</v>
      </c>
      <c r="D210" s="162">
        <v>0</v>
      </c>
      <c r="E210" s="161"/>
      <c r="F210" s="162" t="e">
        <f t="shared" si="12"/>
        <v>#REF!</v>
      </c>
      <c r="G210" s="162" t="e">
        <f t="shared" si="10"/>
        <v>#REF!</v>
      </c>
      <c r="H210" s="162">
        <v>0</v>
      </c>
      <c r="I210" s="162"/>
      <c r="J210" s="162">
        <v>0</v>
      </c>
      <c r="K210" s="162">
        <v>0</v>
      </c>
      <c r="L210" s="162">
        <v>0</v>
      </c>
      <c r="M210" s="162">
        <v>0</v>
      </c>
      <c r="N210" s="162">
        <v>0</v>
      </c>
    </row>
    <row r="211" spans="1:27" s="180" customFormat="1" ht="12.75" customHeight="1">
      <c r="A211" s="179" t="s">
        <v>216</v>
      </c>
      <c r="B211" s="161" t="e">
        <f>+SUMIF(#REF!,'CA EF'!A211,#REF!)</f>
        <v>#REF!</v>
      </c>
      <c r="C211" s="162">
        <v>0</v>
      </c>
      <c r="D211" s="162">
        <v>0</v>
      </c>
      <c r="E211" s="161"/>
      <c r="F211" s="162" t="e">
        <f t="shared" si="12"/>
        <v>#REF!</v>
      </c>
      <c r="G211" s="162" t="e">
        <f t="shared" si="10"/>
        <v>#REF!</v>
      </c>
      <c r="H211" s="162">
        <v>0</v>
      </c>
      <c r="I211" s="162"/>
      <c r="J211" s="162">
        <v>0</v>
      </c>
      <c r="K211" s="162">
        <v>0</v>
      </c>
      <c r="L211" s="162">
        <v>0</v>
      </c>
      <c r="M211" s="162">
        <v>0</v>
      </c>
      <c r="N211" s="162">
        <v>0</v>
      </c>
    </row>
    <row r="212" spans="1:27" s="180" customFormat="1" ht="12.75" customHeight="1">
      <c r="A212" s="179" t="s">
        <v>217</v>
      </c>
      <c r="B212" s="161" t="e">
        <f>+SUMIF(#REF!,'CA EF'!A212,#REF!)</f>
        <v>#REF!</v>
      </c>
      <c r="C212" s="162">
        <v>0</v>
      </c>
      <c r="D212" s="162">
        <v>0</v>
      </c>
      <c r="E212" s="161"/>
      <c r="F212" s="162" t="e">
        <f t="shared" si="12"/>
        <v>#REF!</v>
      </c>
      <c r="G212" s="162" t="e">
        <f t="shared" si="10"/>
        <v>#REF!</v>
      </c>
      <c r="H212" s="162">
        <v>0</v>
      </c>
      <c r="I212" s="162"/>
      <c r="J212" s="162">
        <v>0</v>
      </c>
      <c r="K212" s="162">
        <v>0</v>
      </c>
      <c r="L212" s="162">
        <v>0</v>
      </c>
      <c r="M212" s="162">
        <v>0</v>
      </c>
      <c r="N212" s="162">
        <v>0</v>
      </c>
    </row>
    <row r="213" spans="1:27" s="180" customFormat="1" ht="12.75" customHeight="1">
      <c r="A213" s="179" t="s">
        <v>218</v>
      </c>
      <c r="B213" s="161" t="e">
        <f>+SUMIF(#REF!,'CA EF'!A213,#REF!)</f>
        <v>#REF!</v>
      </c>
      <c r="C213" s="162">
        <v>0</v>
      </c>
      <c r="D213" s="162">
        <v>0</v>
      </c>
      <c r="E213" s="161"/>
      <c r="F213" s="162" t="e">
        <f t="shared" si="12"/>
        <v>#REF!</v>
      </c>
      <c r="G213" s="162" t="e">
        <f t="shared" si="10"/>
        <v>#REF!</v>
      </c>
      <c r="H213" s="162">
        <v>0</v>
      </c>
      <c r="I213" s="162"/>
      <c r="J213" s="162">
        <v>0</v>
      </c>
      <c r="K213" s="162">
        <v>0</v>
      </c>
      <c r="L213" s="162">
        <v>0</v>
      </c>
      <c r="M213" s="162">
        <v>0</v>
      </c>
      <c r="N213" s="162">
        <v>0</v>
      </c>
    </row>
    <row r="214" spans="1:27" s="10" customFormat="1" ht="11.25">
      <c r="A214" s="11" t="s">
        <v>282</v>
      </c>
      <c r="B214" s="163" t="e">
        <f>-B126</f>
        <v>#REF!</v>
      </c>
      <c r="C214" s="164">
        <v>0</v>
      </c>
      <c r="D214" s="181" t="e">
        <f>+B214</f>
        <v>#REF!</v>
      </c>
      <c r="E214" s="163">
        <v>0</v>
      </c>
      <c r="F214" s="162" t="e">
        <f t="shared" si="12"/>
        <v>#REF!</v>
      </c>
      <c r="G214" s="165">
        <v>0</v>
      </c>
      <c r="H214" s="165">
        <v>0</v>
      </c>
      <c r="I214" s="165"/>
      <c r="J214" s="165">
        <v>0</v>
      </c>
      <c r="K214" s="165">
        <v>0</v>
      </c>
      <c r="L214" s="165">
        <v>0</v>
      </c>
      <c r="M214" s="165">
        <v>0</v>
      </c>
      <c r="N214" s="166" t="e">
        <f>SUM(F214:M214)</f>
        <v>#REF!</v>
      </c>
      <c r="O214" s="9"/>
      <c r="P214" s="9"/>
      <c r="Q214" s="9"/>
      <c r="R214" s="9"/>
      <c r="S214" s="9"/>
      <c r="T214" s="9"/>
      <c r="U214" s="9"/>
      <c r="V214" s="9"/>
      <c r="W214" s="9"/>
      <c r="X214" s="9"/>
      <c r="Y214" s="9"/>
      <c r="Z214" s="9"/>
      <c r="AA214" s="9"/>
    </row>
    <row r="215" spans="1:27" s="14" customFormat="1" ht="12" thickBot="1">
      <c r="A215" s="12" t="s">
        <v>283</v>
      </c>
      <c r="B215" s="167" t="e">
        <f>+SUM(B4:B214)</f>
        <v>#REF!</v>
      </c>
      <c r="C215" s="167" t="e">
        <f t="shared" ref="C215:N215" si="13">+SUM(C4:C214)</f>
        <v>#REF!</v>
      </c>
      <c r="D215" s="167" t="e">
        <f t="shared" si="13"/>
        <v>#REF!</v>
      </c>
      <c r="E215" s="167" t="e">
        <f t="shared" si="13"/>
        <v>#REF!</v>
      </c>
      <c r="F215" s="167" t="e">
        <f t="shared" si="13"/>
        <v>#REF!</v>
      </c>
      <c r="G215" s="167" t="e">
        <f t="shared" si="13"/>
        <v>#REF!</v>
      </c>
      <c r="H215" s="167">
        <f t="shared" si="13"/>
        <v>0</v>
      </c>
      <c r="I215" s="167" t="e">
        <f t="shared" si="13"/>
        <v>#REF!</v>
      </c>
      <c r="J215" s="167" t="e">
        <f t="shared" si="13"/>
        <v>#REF!</v>
      </c>
      <c r="K215" s="167" t="e">
        <f>+SUM(K4:K214)</f>
        <v>#REF!</v>
      </c>
      <c r="L215" s="167">
        <f t="shared" si="13"/>
        <v>0</v>
      </c>
      <c r="M215" s="167" t="e">
        <f t="shared" si="13"/>
        <v>#REF!</v>
      </c>
      <c r="N215" s="167" t="e">
        <f t="shared" si="13"/>
        <v>#REF!</v>
      </c>
      <c r="O215" s="13"/>
      <c r="P215" s="13"/>
      <c r="Q215" s="13"/>
      <c r="R215" s="13"/>
      <c r="S215" s="13"/>
      <c r="T215" s="13"/>
      <c r="U215" s="13"/>
      <c r="V215" s="13"/>
      <c r="W215" s="13"/>
      <c r="X215" s="13"/>
      <c r="Y215" s="13"/>
      <c r="Z215" s="13"/>
      <c r="AA215" s="13"/>
    </row>
    <row r="216" spans="1:27" ht="15.75" thickTop="1">
      <c r="B216" s="168"/>
      <c r="C216" s="168"/>
      <c r="D216" s="168" t="e">
        <f>C215-D215</f>
        <v>#REF!</v>
      </c>
      <c r="E216" s="168"/>
      <c r="F216" s="168"/>
      <c r="G216" s="169"/>
      <c r="H216" s="169"/>
      <c r="I216" s="169"/>
      <c r="J216" s="169"/>
      <c r="K216" s="169" t="e">
        <f>+G215+H215+J215+K215</f>
        <v>#REF!</v>
      </c>
      <c r="L216" s="169"/>
      <c r="M216" s="169" t="e">
        <f>+L215+M215</f>
        <v>#REF!</v>
      </c>
      <c r="N216" s="169" t="e">
        <f>+K216+M216</f>
        <v>#REF!</v>
      </c>
      <c r="O216" s="8"/>
      <c r="P216" s="8"/>
      <c r="Q216" s="8"/>
      <c r="R216" s="8"/>
      <c r="S216" s="8"/>
      <c r="T216" s="8"/>
      <c r="U216" s="8"/>
      <c r="V216" s="8"/>
      <c r="W216" s="8"/>
      <c r="X216" s="8"/>
      <c r="Y216" s="8"/>
      <c r="Z216" s="8"/>
      <c r="AA216" s="8"/>
    </row>
    <row r="217" spans="1:27">
      <c r="A217" s="18"/>
      <c r="B217" s="170"/>
      <c r="C217" s="170"/>
      <c r="D217" s="170"/>
      <c r="E217" s="170"/>
      <c r="F217" s="170"/>
      <c r="G217" s="171"/>
      <c r="H217" s="171"/>
      <c r="I217" s="171"/>
      <c r="J217" s="171"/>
      <c r="K217" s="171"/>
      <c r="L217" s="171"/>
      <c r="M217" s="171"/>
      <c r="N217" s="171" t="e">
        <f>+N216-N215</f>
        <v>#REF!</v>
      </c>
      <c r="O217" s="19"/>
      <c r="P217" s="8"/>
      <c r="Q217" s="8"/>
      <c r="R217" s="8"/>
      <c r="S217" s="8"/>
      <c r="T217" s="8"/>
      <c r="U217" s="8"/>
      <c r="V217" s="8"/>
      <c r="W217" s="8"/>
      <c r="X217" s="8"/>
      <c r="Y217" s="8"/>
      <c r="Z217" s="8"/>
      <c r="AA217" s="8"/>
    </row>
    <row r="218" spans="1:27">
      <c r="F218" s="20"/>
      <c r="N218" s="16"/>
      <c r="O218" s="19"/>
    </row>
    <row r="219" spans="1:27">
      <c r="B219" s="16"/>
      <c r="E219" s="16"/>
      <c r="F219" s="21"/>
      <c r="G219" s="22"/>
      <c r="H219" s="22"/>
      <c r="I219" s="22"/>
      <c r="J219" s="22"/>
      <c r="K219" s="22"/>
      <c r="L219" s="22"/>
      <c r="M219" s="22"/>
    </row>
    <row r="220" spans="1:27">
      <c r="B220" s="15"/>
      <c r="G220" s="23"/>
      <c r="H220" s="23"/>
      <c r="I220" s="23"/>
      <c r="J220" s="23"/>
      <c r="K220" s="23"/>
      <c r="L220" s="23"/>
      <c r="M220" s="23"/>
      <c r="N220" s="16"/>
    </row>
    <row r="221" spans="1:27" ht="15" customHeight="1">
      <c r="B221" s="15"/>
    </row>
  </sheetData>
  <customSheetViews>
    <customSheetView guid="{D9765769-BBE9-4E14-B8CF-9C39AEE13FCB}" scale="90">
      <pane xSplit="6" ySplit="3" topLeftCell="I4" activePane="bottomRight" state="frozen"/>
      <selection pane="bottomRight" sqref="A1:M1"/>
      <pageMargins left="0" right="0" top="0" bottom="0" header="0" footer="0"/>
      <pageSetup orientation="portrait" r:id="rId1"/>
    </customSheetView>
    <customSheetView guid="{61A52113-890E-4C3B-ADC2-27DE1001C942}">
      <pane xSplit="6" ySplit="3" topLeftCell="G4" activePane="bottomRight" state="frozen"/>
      <selection pane="bottomRight" activeCell="G4" sqref="G4"/>
      <pageMargins left="0" right="0" top="0" bottom="0" header="0" footer="0"/>
      <pageSetup orientation="portrait" r:id="rId2"/>
    </customSheetView>
    <customSheetView guid="{F3648BCD-1CED-4BBB-AE63-37BDB925883F}">
      <pane xSplit="6" ySplit="3" topLeftCell="G4" activePane="bottomRight" state="frozen"/>
      <selection pane="bottomRight" activeCell="G4" sqref="G4"/>
      <pageMargins left="0" right="0" top="0" bottom="0" header="0" footer="0"/>
      <pageSetup orientation="portrait" r:id="rId3"/>
    </customSheetView>
    <customSheetView guid="{5FCC9217-B3E9-4B91-A943-5F21728EBEE9}" scale="90">
      <pane xSplit="6" ySplit="3" topLeftCell="I4" activePane="bottomRight" state="frozen"/>
      <selection pane="bottomRight" sqref="A1:M1"/>
      <pageMargins left="0" right="0" top="0" bottom="0" header="0" footer="0"/>
      <pageSetup orientation="portrait" r:id="rId4"/>
    </customSheetView>
  </customSheetViews>
  <mergeCells count="6">
    <mergeCell ref="A1:N1"/>
    <mergeCell ref="A2:A3"/>
    <mergeCell ref="C2:D2"/>
    <mergeCell ref="G2:K2"/>
    <mergeCell ref="L2:M2"/>
    <mergeCell ref="N2:N3"/>
  </mergeCells>
  <pageMargins left="0.7" right="0.7" top="0.75" bottom="0.75" header="0.3" footer="0.3"/>
  <pageSetup orientation="portrait"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U311"/>
  <sheetViews>
    <sheetView showGridLines="0" zoomScale="90" zoomScaleNormal="90" zoomScaleSheetLayoutView="80" workbookViewId="0"/>
  </sheetViews>
  <sheetFormatPr baseColWidth="10" defaultColWidth="11.42578125" defaultRowHeight="15.75"/>
  <cols>
    <col min="1" max="1" width="3.42578125" style="24" customWidth="1"/>
    <col min="2" max="2" width="3.5703125" style="24" customWidth="1"/>
    <col min="3" max="4" width="11.42578125" style="24"/>
    <col min="5" max="5" width="13.5703125" style="24" bestFit="1" customWidth="1"/>
    <col min="6" max="6" width="11.42578125" style="24"/>
    <col min="7" max="7" width="20.42578125" style="24" bestFit="1" customWidth="1"/>
    <col min="8" max="8" width="17.85546875" style="24" customWidth="1"/>
    <col min="9" max="11" width="11.42578125" style="24"/>
    <col min="12" max="12" width="12.5703125" style="24" customWidth="1"/>
    <col min="13" max="13" width="4.42578125" style="24" customWidth="1"/>
    <col min="14" max="16384" width="11.42578125" style="24"/>
  </cols>
  <sheetData>
    <row r="1" spans="2:21">
      <c r="D1" s="41"/>
    </row>
    <row r="2" spans="2:21">
      <c r="B2" s="45"/>
      <c r="C2" s="45"/>
      <c r="D2" s="48"/>
      <c r="E2" s="45"/>
      <c r="F2" s="45"/>
      <c r="G2" s="45"/>
      <c r="H2" s="45"/>
      <c r="I2" s="45"/>
      <c r="J2" s="45"/>
      <c r="K2" s="45"/>
      <c r="L2" s="45"/>
      <c r="M2" s="45"/>
      <c r="N2" s="45"/>
      <c r="O2" s="45"/>
      <c r="P2" s="45"/>
      <c r="Q2" s="45"/>
      <c r="R2" s="45"/>
      <c r="S2" s="45"/>
      <c r="T2" s="45"/>
      <c r="U2" s="45"/>
    </row>
    <row r="3" spans="2:21">
      <c r="D3" s="41"/>
    </row>
    <row r="4" spans="2:21">
      <c r="D4" s="41"/>
    </row>
    <row r="5" spans="2:21">
      <c r="D5" s="41"/>
    </row>
    <row r="6" spans="2:21">
      <c r="D6" s="41"/>
    </row>
    <row r="7" spans="2:21">
      <c r="B7" s="46"/>
      <c r="C7" s="46"/>
      <c r="D7" s="49"/>
      <c r="E7" s="46"/>
      <c r="F7" s="46"/>
      <c r="G7" s="46"/>
      <c r="H7" s="46"/>
      <c r="I7" s="46"/>
      <c r="J7" s="46"/>
      <c r="K7" s="46"/>
      <c r="L7" s="46"/>
      <c r="M7" s="46"/>
      <c r="N7" s="46"/>
      <c r="O7" s="46"/>
      <c r="P7" s="46"/>
      <c r="Q7" s="46"/>
      <c r="R7" s="46"/>
      <c r="S7" s="46"/>
      <c r="T7" s="46"/>
      <c r="U7" s="46"/>
    </row>
    <row r="8" spans="2:21">
      <c r="L8" s="206" t="s">
        <v>228</v>
      </c>
    </row>
    <row r="9" spans="2:21">
      <c r="L9" s="206"/>
    </row>
    <row r="10" spans="2:21">
      <c r="C10" s="305" t="s">
        <v>376</v>
      </c>
      <c r="D10" s="305"/>
      <c r="E10" s="305"/>
      <c r="F10" s="305"/>
      <c r="G10" s="305"/>
      <c r="H10" s="305"/>
      <c r="I10" s="305"/>
      <c r="J10" s="305"/>
      <c r="K10" s="305"/>
      <c r="L10" s="305"/>
    </row>
    <row r="11" spans="2:21">
      <c r="C11" s="305" t="s">
        <v>411</v>
      </c>
      <c r="D11" s="305"/>
      <c r="E11" s="305"/>
      <c r="F11" s="305"/>
      <c r="G11" s="305"/>
      <c r="H11" s="305"/>
      <c r="I11" s="305"/>
      <c r="J11" s="305"/>
      <c r="K11" s="305"/>
      <c r="L11" s="305"/>
    </row>
    <row r="12" spans="2:21" ht="21" customHeight="1">
      <c r="C12" s="306" t="s">
        <v>450</v>
      </c>
      <c r="D12" s="306"/>
      <c r="E12" s="306"/>
      <c r="F12" s="306"/>
      <c r="G12" s="306"/>
      <c r="H12" s="306"/>
      <c r="I12" s="306"/>
      <c r="J12" s="306"/>
      <c r="K12" s="306"/>
      <c r="L12" s="306"/>
    </row>
    <row r="14" spans="2:21">
      <c r="C14" s="42" t="s">
        <v>356</v>
      </c>
    </row>
    <row r="15" spans="2:21">
      <c r="C15" s="42"/>
    </row>
    <row r="16" spans="2:21">
      <c r="C16" s="42" t="s">
        <v>357</v>
      </c>
    </row>
    <row r="17" spans="3:12" s="106" customFormat="1" ht="40.15" customHeight="1">
      <c r="C17" s="294" t="s">
        <v>413</v>
      </c>
      <c r="D17" s="294"/>
      <c r="E17" s="294"/>
      <c r="F17" s="294"/>
      <c r="G17" s="294"/>
      <c r="H17" s="294"/>
      <c r="I17" s="294"/>
      <c r="J17" s="294"/>
      <c r="K17" s="294"/>
      <c r="L17" s="294"/>
    </row>
    <row r="18" spans="3:12" s="106" customFormat="1" ht="49.9" customHeight="1">
      <c r="C18" s="294" t="s">
        <v>358</v>
      </c>
      <c r="D18" s="294"/>
      <c r="E18" s="294"/>
      <c r="F18" s="294"/>
      <c r="G18" s="294"/>
      <c r="H18" s="294"/>
      <c r="I18" s="294"/>
      <c r="J18" s="294"/>
      <c r="K18" s="294"/>
      <c r="L18" s="294"/>
    </row>
    <row r="19" spans="3:12" ht="43.9" customHeight="1">
      <c r="C19" s="294" t="s">
        <v>414</v>
      </c>
      <c r="D19" s="294"/>
      <c r="E19" s="294"/>
      <c r="F19" s="294"/>
      <c r="G19" s="294"/>
      <c r="H19" s="294"/>
      <c r="I19" s="294"/>
      <c r="J19" s="294"/>
      <c r="K19" s="294"/>
      <c r="L19" s="294"/>
    </row>
    <row r="20" spans="3:12" s="106" customFormat="1">
      <c r="C20" s="105"/>
      <c r="D20" s="105"/>
      <c r="E20" s="105"/>
      <c r="F20" s="105"/>
      <c r="G20" s="105"/>
      <c r="H20" s="105"/>
      <c r="I20" s="105"/>
      <c r="J20" s="105"/>
      <c r="K20" s="105"/>
      <c r="L20" s="105"/>
    </row>
    <row r="21" spans="3:12">
      <c r="C21" s="42" t="s">
        <v>284</v>
      </c>
    </row>
    <row r="22" spans="3:12" s="106" customFormat="1" ht="9.6" customHeight="1">
      <c r="C22" s="105"/>
      <c r="D22" s="105"/>
      <c r="E22" s="105"/>
      <c r="F22" s="105"/>
      <c r="G22" s="105"/>
      <c r="H22" s="105"/>
      <c r="I22" s="105"/>
      <c r="J22" s="105"/>
      <c r="K22" s="105"/>
      <c r="L22" s="105"/>
    </row>
    <row r="23" spans="3:12" ht="30" customHeight="1">
      <c r="C23" s="294" t="s">
        <v>439</v>
      </c>
      <c r="D23" s="294"/>
      <c r="E23" s="294"/>
      <c r="F23" s="294"/>
      <c r="G23" s="294"/>
      <c r="H23" s="294"/>
      <c r="I23" s="294"/>
      <c r="J23" s="294"/>
      <c r="K23" s="294"/>
      <c r="L23" s="294"/>
    </row>
    <row r="25" spans="3:12">
      <c r="C25" s="42" t="s">
        <v>359</v>
      </c>
    </row>
    <row r="26" spans="3:12">
      <c r="C26" s="42"/>
    </row>
    <row r="27" spans="3:12">
      <c r="C27" s="42" t="s">
        <v>377</v>
      </c>
    </row>
    <row r="28" spans="3:12" ht="6" customHeight="1"/>
    <row r="29" spans="3:12" ht="71.45" customHeight="1">
      <c r="C29" s="307" t="s">
        <v>415</v>
      </c>
      <c r="D29" s="307"/>
      <c r="E29" s="307"/>
      <c r="F29" s="307"/>
      <c r="G29" s="307"/>
      <c r="H29" s="307"/>
      <c r="I29" s="307"/>
      <c r="J29" s="307"/>
      <c r="K29" s="307"/>
      <c r="L29" s="307"/>
    </row>
    <row r="30" spans="3:12" ht="28.5" customHeight="1">
      <c r="C30" s="261" t="s">
        <v>360</v>
      </c>
      <c r="D30" s="261"/>
      <c r="E30" s="261"/>
      <c r="F30" s="261"/>
      <c r="G30" s="261"/>
      <c r="H30" s="261"/>
      <c r="I30" s="308" t="s">
        <v>285</v>
      </c>
      <c r="J30" s="308"/>
      <c r="K30" s="308" t="s">
        <v>286</v>
      </c>
      <c r="L30" s="308"/>
    </row>
    <row r="31" spans="3:12" ht="31.5" customHeight="1">
      <c r="C31" s="299" t="s">
        <v>417</v>
      </c>
      <c r="D31" s="299"/>
      <c r="E31" s="299"/>
      <c r="F31" s="299"/>
      <c r="G31" s="299"/>
      <c r="H31" s="299"/>
      <c r="I31" s="297">
        <v>0</v>
      </c>
      <c r="J31" s="298"/>
      <c r="K31" s="295" t="s">
        <v>287</v>
      </c>
      <c r="L31" s="296"/>
    </row>
    <row r="32" spans="3:12" s="61" customFormat="1" ht="49.15" customHeight="1">
      <c r="C32" s="299" t="s">
        <v>416</v>
      </c>
      <c r="D32" s="299"/>
      <c r="E32" s="299"/>
      <c r="F32" s="299"/>
      <c r="G32" s="299"/>
      <c r="H32" s="299"/>
      <c r="I32" s="297">
        <v>0</v>
      </c>
      <c r="J32" s="298"/>
      <c r="K32" s="295" t="s">
        <v>287</v>
      </c>
      <c r="L32" s="296"/>
    </row>
    <row r="33" spans="3:12" ht="40.9" customHeight="1">
      <c r="C33" s="299" t="s">
        <v>418</v>
      </c>
      <c r="D33" s="299"/>
      <c r="E33" s="299"/>
      <c r="F33" s="299"/>
      <c r="G33" s="299"/>
      <c r="H33" s="299"/>
      <c r="I33" s="297">
        <v>0</v>
      </c>
      <c r="J33" s="298"/>
      <c r="K33" s="295" t="s">
        <v>336</v>
      </c>
      <c r="L33" s="296"/>
    </row>
    <row r="34" spans="3:12" ht="40.9" customHeight="1">
      <c r="C34" s="299" t="s">
        <v>419</v>
      </c>
      <c r="D34" s="299"/>
      <c r="E34" s="299"/>
      <c r="F34" s="299"/>
      <c r="G34" s="299"/>
      <c r="H34" s="299"/>
      <c r="I34" s="297">
        <v>0</v>
      </c>
      <c r="J34" s="298"/>
      <c r="K34" s="295" t="s">
        <v>287</v>
      </c>
      <c r="L34" s="296"/>
    </row>
    <row r="35" spans="3:12" s="61" customFormat="1" ht="49.15" customHeight="1">
      <c r="C35" s="299" t="s">
        <v>420</v>
      </c>
      <c r="D35" s="299"/>
      <c r="E35" s="299"/>
      <c r="F35" s="299"/>
      <c r="G35" s="299"/>
      <c r="H35" s="299"/>
      <c r="I35" s="297">
        <v>0</v>
      </c>
      <c r="J35" s="298"/>
      <c r="K35" s="295" t="s">
        <v>287</v>
      </c>
      <c r="L35" s="296"/>
    </row>
    <row r="36" spans="3:12" ht="40.9" customHeight="1">
      <c r="C36" s="299" t="s">
        <v>421</v>
      </c>
      <c r="D36" s="299"/>
      <c r="E36" s="299"/>
      <c r="F36" s="299"/>
      <c r="G36" s="299"/>
      <c r="H36" s="299"/>
      <c r="I36" s="297">
        <v>0</v>
      </c>
      <c r="J36" s="298"/>
      <c r="K36" s="295" t="s">
        <v>287</v>
      </c>
      <c r="L36" s="296"/>
    </row>
    <row r="37" spans="3:12" ht="57" customHeight="1">
      <c r="C37" s="299" t="s">
        <v>422</v>
      </c>
      <c r="D37" s="299"/>
      <c r="E37" s="299"/>
      <c r="F37" s="299"/>
      <c r="G37" s="299"/>
      <c r="H37" s="299"/>
      <c r="I37" s="297">
        <v>0</v>
      </c>
      <c r="J37" s="298"/>
      <c r="K37" s="295" t="s">
        <v>423</v>
      </c>
      <c r="L37" s="296"/>
    </row>
    <row r="38" spans="3:12" ht="66.599999999999994" customHeight="1">
      <c r="C38" s="299" t="s">
        <v>424</v>
      </c>
      <c r="D38" s="299"/>
      <c r="E38" s="299"/>
      <c r="F38" s="299"/>
      <c r="G38" s="299"/>
      <c r="H38" s="299"/>
      <c r="I38" s="297">
        <v>0</v>
      </c>
      <c r="J38" s="298"/>
      <c r="K38" s="295" t="s">
        <v>287</v>
      </c>
      <c r="L38" s="296"/>
    </row>
    <row r="39" spans="3:12" ht="28.9" customHeight="1">
      <c r="C39" s="299" t="s">
        <v>425</v>
      </c>
      <c r="D39" s="299"/>
      <c r="E39" s="299"/>
      <c r="F39" s="299"/>
      <c r="G39" s="299"/>
      <c r="H39" s="299"/>
      <c r="I39" s="297">
        <v>0</v>
      </c>
      <c r="J39" s="298"/>
      <c r="K39" s="295" t="s">
        <v>287</v>
      </c>
      <c r="L39" s="296"/>
    </row>
    <row r="40" spans="3:12" ht="46.9" customHeight="1">
      <c r="C40" s="302" t="s">
        <v>426</v>
      </c>
      <c r="D40" s="303"/>
      <c r="E40" s="303"/>
      <c r="F40" s="303"/>
      <c r="G40" s="303"/>
      <c r="H40" s="304"/>
      <c r="I40" s="297">
        <v>0</v>
      </c>
      <c r="J40" s="297"/>
      <c r="K40" s="295" t="s">
        <v>423</v>
      </c>
      <c r="L40" s="296"/>
    </row>
    <row r="41" spans="3:12" s="61" customFormat="1" ht="15" customHeight="1">
      <c r="C41" s="210"/>
      <c r="D41" s="210"/>
      <c r="E41" s="210"/>
      <c r="F41" s="210"/>
      <c r="G41" s="210"/>
      <c r="H41" s="210"/>
      <c r="I41" s="215"/>
      <c r="J41" s="216"/>
      <c r="K41" s="216"/>
      <c r="L41" s="216"/>
    </row>
    <row r="42" spans="3:12" s="61" customFormat="1" ht="15" customHeight="1">
      <c r="C42" s="210"/>
      <c r="D42" s="210"/>
      <c r="E42" s="210"/>
      <c r="F42" s="210"/>
      <c r="G42" s="210"/>
      <c r="H42" s="210"/>
      <c r="I42" s="215"/>
      <c r="J42" s="216"/>
      <c r="K42" s="216"/>
      <c r="L42" s="216"/>
    </row>
    <row r="43" spans="3:12" s="106" customFormat="1">
      <c r="C43" s="300" t="s">
        <v>430</v>
      </c>
      <c r="D43" s="301"/>
      <c r="E43" s="301"/>
      <c r="F43" s="301"/>
      <c r="G43" s="301"/>
      <c r="H43" s="301"/>
      <c r="I43" s="301"/>
      <c r="J43" s="301"/>
      <c r="K43" s="301"/>
      <c r="L43" s="301"/>
    </row>
    <row r="44" spans="3:12">
      <c r="C44" s="294" t="s">
        <v>427</v>
      </c>
      <c r="D44" s="294"/>
      <c r="E44" s="294"/>
      <c r="F44" s="294"/>
      <c r="G44" s="294"/>
      <c r="H44" s="294"/>
      <c r="I44" s="294"/>
      <c r="J44" s="294"/>
      <c r="K44" s="294"/>
      <c r="L44" s="294"/>
    </row>
    <row r="45" spans="3:12">
      <c r="C45" s="294" t="s">
        <v>428</v>
      </c>
      <c r="D45" s="294"/>
      <c r="E45" s="294"/>
      <c r="F45" s="294"/>
      <c r="G45" s="294"/>
      <c r="H45" s="294"/>
      <c r="I45" s="294"/>
      <c r="J45" s="294"/>
      <c r="K45" s="294"/>
      <c r="L45" s="294"/>
    </row>
    <row r="46" spans="3:12" s="106" customFormat="1">
      <c r="C46" s="301" t="s">
        <v>429</v>
      </c>
      <c r="D46" s="301"/>
      <c r="E46" s="301"/>
      <c r="F46" s="301"/>
      <c r="G46" s="301"/>
      <c r="H46" s="301"/>
      <c r="I46" s="301"/>
      <c r="J46" s="301"/>
      <c r="K46" s="301"/>
      <c r="L46" s="301"/>
    </row>
    <row r="47" spans="3:12" s="106" customFormat="1">
      <c r="C47" s="105"/>
      <c r="D47" s="105"/>
      <c r="E47" s="105"/>
      <c r="F47" s="105"/>
      <c r="G47" s="105"/>
      <c r="H47" s="105"/>
      <c r="I47" s="105"/>
      <c r="J47" s="105"/>
      <c r="K47" s="105"/>
      <c r="L47" s="105"/>
    </row>
    <row r="48" spans="3:12" s="106" customFormat="1">
      <c r="C48" s="42" t="s">
        <v>288</v>
      </c>
      <c r="D48" s="105"/>
      <c r="E48" s="105"/>
      <c r="F48" s="105"/>
      <c r="G48" s="105"/>
      <c r="H48" s="105"/>
      <c r="I48" s="105"/>
      <c r="J48" s="105"/>
      <c r="K48" s="105"/>
      <c r="L48" s="105"/>
    </row>
    <row r="49" spans="3:12" ht="41.45" customHeight="1">
      <c r="C49" s="294" t="s">
        <v>431</v>
      </c>
      <c r="D49" s="294"/>
      <c r="E49" s="294"/>
      <c r="F49" s="294"/>
      <c r="G49" s="294"/>
      <c r="H49" s="294"/>
      <c r="I49" s="294"/>
      <c r="J49" s="294"/>
      <c r="K49" s="294"/>
      <c r="L49" s="294"/>
    </row>
    <row r="50" spans="3:12" s="106" customFormat="1" ht="10.15" customHeight="1">
      <c r="C50" s="105"/>
      <c r="D50" s="105"/>
      <c r="E50" s="105"/>
      <c r="F50" s="105"/>
      <c r="G50" s="105"/>
      <c r="H50" s="105"/>
      <c r="I50" s="105"/>
      <c r="J50" s="105"/>
      <c r="K50" s="105"/>
      <c r="L50" s="105"/>
    </row>
    <row r="51" spans="3:12" s="106" customFormat="1">
      <c r="C51" s="249" t="s">
        <v>361</v>
      </c>
      <c r="D51" s="250"/>
      <c r="E51" s="250"/>
      <c r="F51" s="250"/>
      <c r="G51" s="250"/>
      <c r="H51" s="250"/>
      <c r="I51" s="250"/>
      <c r="J51" s="250"/>
      <c r="K51" s="250"/>
      <c r="L51" s="250"/>
    </row>
    <row r="52" spans="3:12" ht="38.450000000000003" customHeight="1">
      <c r="C52" s="294" t="s">
        <v>432</v>
      </c>
      <c r="D52" s="294"/>
      <c r="E52" s="294"/>
      <c r="F52" s="294"/>
      <c r="G52" s="294"/>
      <c r="H52" s="294"/>
      <c r="I52" s="294"/>
      <c r="J52" s="294"/>
      <c r="K52" s="294"/>
      <c r="L52" s="294"/>
    </row>
    <row r="53" spans="3:12" ht="16.899999999999999" customHeight="1">
      <c r="C53" s="294" t="s">
        <v>433</v>
      </c>
      <c r="D53" s="294"/>
      <c r="E53" s="294"/>
      <c r="F53" s="294"/>
      <c r="G53" s="294"/>
      <c r="H53" s="294"/>
      <c r="I53" s="294"/>
      <c r="J53" s="294"/>
      <c r="K53" s="294"/>
      <c r="L53" s="294"/>
    </row>
    <row r="54" spans="3:12" s="106" customFormat="1">
      <c r="C54" s="105"/>
      <c r="D54" s="105"/>
      <c r="E54" s="105"/>
      <c r="F54" s="105"/>
      <c r="G54" s="105"/>
      <c r="H54" s="105"/>
      <c r="I54" s="105"/>
      <c r="J54" s="105"/>
      <c r="K54" s="105"/>
      <c r="L54" s="105"/>
    </row>
    <row r="55" spans="3:12" s="106" customFormat="1">
      <c r="C55" s="42" t="s">
        <v>289</v>
      </c>
      <c r="D55" s="105"/>
      <c r="E55" s="105"/>
      <c r="F55" s="105"/>
      <c r="G55" s="105"/>
      <c r="H55" s="105"/>
      <c r="I55" s="105"/>
      <c r="J55" s="105"/>
      <c r="K55" s="105"/>
      <c r="L55" s="105"/>
    </row>
    <row r="56" spans="3:12" ht="69" customHeight="1">
      <c r="C56" s="294" t="s">
        <v>434</v>
      </c>
      <c r="D56" s="294"/>
      <c r="E56" s="294"/>
      <c r="F56" s="294"/>
      <c r="G56" s="294"/>
      <c r="H56" s="294"/>
      <c r="I56" s="294"/>
      <c r="J56" s="294"/>
      <c r="K56" s="294"/>
      <c r="L56" s="294"/>
    </row>
    <row r="57" spans="3:12" s="106" customFormat="1" ht="126.6" customHeight="1">
      <c r="C57" s="293" t="s">
        <v>435</v>
      </c>
      <c r="D57" s="293"/>
      <c r="E57" s="293"/>
      <c r="F57" s="293"/>
      <c r="G57" s="293"/>
      <c r="H57" s="293"/>
      <c r="I57" s="293"/>
      <c r="J57" s="293"/>
      <c r="K57" s="293"/>
      <c r="L57" s="293"/>
    </row>
    <row r="58" spans="3:12" s="106" customFormat="1" ht="180.6" customHeight="1">
      <c r="C58" s="293" t="s">
        <v>436</v>
      </c>
      <c r="D58" s="293"/>
      <c r="E58" s="293"/>
      <c r="F58" s="293"/>
      <c r="G58" s="293"/>
      <c r="H58" s="293"/>
      <c r="I58" s="293"/>
      <c r="J58" s="293"/>
      <c r="K58" s="293"/>
      <c r="L58" s="293"/>
    </row>
    <row r="59" spans="3:12" s="106" customFormat="1">
      <c r="C59" s="105"/>
      <c r="D59" s="105"/>
      <c r="E59" s="105"/>
      <c r="F59" s="105"/>
      <c r="G59" s="105"/>
      <c r="H59" s="105"/>
      <c r="I59" s="105"/>
      <c r="J59" s="105"/>
      <c r="K59" s="105"/>
      <c r="L59" s="105"/>
    </row>
    <row r="60" spans="3:12" s="106" customFormat="1" ht="10.9" customHeight="1">
      <c r="C60" s="105"/>
      <c r="D60" s="105"/>
      <c r="E60" s="105"/>
      <c r="F60" s="105"/>
      <c r="G60" s="105"/>
      <c r="H60" s="105"/>
      <c r="I60" s="105"/>
      <c r="J60" s="105"/>
      <c r="K60" s="105"/>
      <c r="L60" s="105"/>
    </row>
    <row r="61" spans="3:12">
      <c r="C61" s="42" t="s">
        <v>362</v>
      </c>
    </row>
    <row r="62" spans="3:12" ht="7.15" customHeight="1">
      <c r="C62" s="42"/>
    </row>
    <row r="63" spans="3:12">
      <c r="C63" s="42" t="s">
        <v>290</v>
      </c>
    </row>
    <row r="64" spans="3:12" s="106" customFormat="1" ht="77.45" customHeight="1">
      <c r="C64" s="293" t="s">
        <v>437</v>
      </c>
      <c r="D64" s="293"/>
      <c r="E64" s="293"/>
      <c r="F64" s="293"/>
      <c r="G64" s="293"/>
      <c r="H64" s="293"/>
      <c r="I64" s="293"/>
      <c r="J64" s="293"/>
      <c r="K64" s="293"/>
      <c r="L64" s="293"/>
    </row>
    <row r="65" spans="3:16">
      <c r="P65" s="218"/>
    </row>
    <row r="66" spans="3:16">
      <c r="C66" s="42" t="s">
        <v>363</v>
      </c>
      <c r="P66" s="218"/>
    </row>
    <row r="67" spans="3:16" s="61" customFormat="1" ht="33" customHeight="1">
      <c r="C67" s="293" t="s">
        <v>378</v>
      </c>
      <c r="D67" s="293"/>
      <c r="E67" s="293"/>
      <c r="F67" s="293"/>
      <c r="G67" s="293"/>
      <c r="H67" s="293"/>
      <c r="I67" s="293"/>
      <c r="J67" s="293"/>
      <c r="K67" s="293"/>
      <c r="L67" s="293"/>
      <c r="P67" s="219"/>
    </row>
    <row r="68" spans="3:16" ht="41.25" customHeight="1">
      <c r="C68" s="293" t="s">
        <v>379</v>
      </c>
      <c r="D68" s="293"/>
      <c r="E68" s="293"/>
      <c r="F68" s="293"/>
      <c r="G68" s="293"/>
      <c r="H68" s="293"/>
      <c r="I68" s="293"/>
      <c r="J68" s="293"/>
      <c r="K68" s="293"/>
      <c r="L68" s="293"/>
    </row>
    <row r="69" spans="3:16" ht="27" customHeight="1">
      <c r="C69" s="293" t="s">
        <v>364</v>
      </c>
      <c r="D69" s="293"/>
      <c r="E69" s="293"/>
      <c r="F69" s="293"/>
      <c r="G69" s="293"/>
      <c r="H69" s="293"/>
      <c r="I69" s="293"/>
      <c r="J69" s="293"/>
      <c r="K69" s="293"/>
      <c r="L69" s="293"/>
    </row>
    <row r="70" spans="3:16" s="61" customFormat="1" ht="34.5" customHeight="1">
      <c r="C70" s="293" t="s">
        <v>365</v>
      </c>
      <c r="D70" s="293"/>
      <c r="E70" s="293"/>
      <c r="F70" s="293"/>
      <c r="G70" s="293"/>
      <c r="H70" s="293"/>
      <c r="I70" s="293"/>
      <c r="J70" s="293"/>
      <c r="K70" s="293"/>
      <c r="L70" s="293"/>
    </row>
    <row r="71" spans="3:16" s="61" customFormat="1" ht="45" customHeight="1">
      <c r="C71" s="293" t="s">
        <v>366</v>
      </c>
      <c r="D71" s="293"/>
      <c r="E71" s="293"/>
      <c r="F71" s="293"/>
      <c r="G71" s="293"/>
      <c r="H71" s="293"/>
      <c r="I71" s="293"/>
      <c r="J71" s="293"/>
      <c r="K71" s="293"/>
      <c r="L71" s="293"/>
    </row>
    <row r="73" spans="3:16">
      <c r="C73" s="42" t="s">
        <v>291</v>
      </c>
    </row>
    <row r="74" spans="3:16">
      <c r="C74" s="42"/>
    </row>
    <row r="75" spans="3:16">
      <c r="C75" s="25" t="s">
        <v>367</v>
      </c>
    </row>
    <row r="76" spans="3:16" ht="56.45" customHeight="1">
      <c r="C76" s="293" t="s">
        <v>438</v>
      </c>
      <c r="D76" s="293"/>
      <c r="E76" s="293"/>
      <c r="F76" s="293"/>
      <c r="G76" s="293"/>
      <c r="H76" s="293"/>
      <c r="I76" s="293"/>
      <c r="J76" s="293"/>
      <c r="K76" s="293"/>
      <c r="L76" s="293"/>
    </row>
    <row r="77" spans="3:16">
      <c r="C77" s="210"/>
      <c r="D77" s="210"/>
      <c r="E77" s="210"/>
      <c r="F77" s="210"/>
      <c r="G77" s="210"/>
      <c r="H77" s="210"/>
      <c r="I77" s="210"/>
      <c r="J77" s="210"/>
      <c r="K77" s="210"/>
      <c r="L77" s="210"/>
    </row>
    <row r="78" spans="3:16">
      <c r="C78" s="42" t="s">
        <v>368</v>
      </c>
    </row>
    <row r="79" spans="3:16" s="61" customFormat="1" ht="15" customHeight="1">
      <c r="C79" s="293" t="s">
        <v>451</v>
      </c>
      <c r="D79" s="293"/>
      <c r="E79" s="293"/>
      <c r="F79" s="293"/>
      <c r="G79" s="293"/>
      <c r="H79" s="293"/>
      <c r="I79" s="293"/>
      <c r="J79" s="293"/>
      <c r="K79" s="293"/>
      <c r="L79" s="293"/>
    </row>
    <row r="80" spans="3:16" s="61" customFormat="1" ht="15" customHeight="1">
      <c r="C80" s="293" t="s">
        <v>369</v>
      </c>
      <c r="D80" s="293"/>
      <c r="E80" s="293"/>
      <c r="F80" s="293"/>
      <c r="G80" s="293"/>
      <c r="H80" s="293"/>
      <c r="I80" s="293"/>
      <c r="J80" s="293"/>
      <c r="K80" s="293"/>
      <c r="L80" s="293"/>
    </row>
    <row r="82" spans="3:12">
      <c r="C82" s="25" t="s">
        <v>292</v>
      </c>
      <c r="D82" s="210"/>
      <c r="E82" s="210"/>
      <c r="F82" s="210"/>
      <c r="G82" s="210"/>
      <c r="H82" s="210"/>
      <c r="I82" s="210"/>
      <c r="J82" s="210"/>
      <c r="K82" s="210"/>
      <c r="L82" s="210"/>
    </row>
    <row r="83" spans="3:12" s="107" customFormat="1" ht="63" customHeight="1">
      <c r="C83" s="293" t="s">
        <v>370</v>
      </c>
      <c r="D83" s="293"/>
      <c r="E83" s="293"/>
      <c r="F83" s="293"/>
      <c r="G83" s="293"/>
      <c r="H83" s="293"/>
      <c r="I83" s="293"/>
      <c r="J83" s="293"/>
      <c r="K83" s="293"/>
      <c r="L83" s="293"/>
    </row>
    <row r="84" spans="3:12" s="107" customFormat="1" ht="33.75" customHeight="1">
      <c r="C84" s="293" t="s">
        <v>371</v>
      </c>
      <c r="D84" s="293"/>
      <c r="E84" s="293"/>
      <c r="F84" s="293"/>
      <c r="G84" s="293"/>
      <c r="H84" s="293"/>
      <c r="I84" s="293"/>
      <c r="J84" s="293"/>
      <c r="K84" s="293"/>
      <c r="L84" s="293"/>
    </row>
    <row r="85" spans="3:12">
      <c r="C85" s="210"/>
      <c r="D85" s="210"/>
      <c r="E85" s="210"/>
      <c r="F85" s="210"/>
      <c r="G85" s="210"/>
      <c r="H85" s="210"/>
      <c r="I85" s="210"/>
      <c r="J85" s="210"/>
      <c r="K85" s="210"/>
      <c r="L85" s="210"/>
    </row>
    <row r="86" spans="3:12">
      <c r="C86" s="25" t="s">
        <v>293</v>
      </c>
      <c r="D86" s="210"/>
      <c r="E86" s="210"/>
      <c r="F86" s="210"/>
      <c r="G86" s="210"/>
      <c r="H86" s="210"/>
      <c r="I86" s="210"/>
      <c r="J86" s="210"/>
      <c r="K86" s="210"/>
      <c r="L86" s="210"/>
    </row>
    <row r="87" spans="3:12" ht="29.25" customHeight="1">
      <c r="C87" s="293" t="s">
        <v>372</v>
      </c>
      <c r="D87" s="293"/>
      <c r="E87" s="293"/>
      <c r="F87" s="293"/>
      <c r="G87" s="293"/>
      <c r="H87" s="293"/>
      <c r="I87" s="293"/>
      <c r="J87" s="293"/>
      <c r="K87" s="293"/>
      <c r="L87" s="293"/>
    </row>
    <row r="88" spans="3:12" ht="29.25" customHeight="1">
      <c r="C88" s="293" t="s">
        <v>380</v>
      </c>
      <c r="D88" s="293"/>
      <c r="E88" s="293"/>
      <c r="F88" s="293"/>
      <c r="G88" s="293"/>
      <c r="H88" s="293"/>
      <c r="I88" s="293"/>
      <c r="J88" s="293"/>
      <c r="K88" s="293"/>
      <c r="L88" s="293"/>
    </row>
    <row r="89" spans="3:12">
      <c r="C89" s="210"/>
      <c r="D89" s="210"/>
      <c r="E89" s="210"/>
      <c r="F89" s="210"/>
      <c r="G89" s="210"/>
      <c r="H89" s="210"/>
      <c r="I89" s="210"/>
      <c r="J89" s="210"/>
      <c r="K89" s="210"/>
      <c r="L89" s="210"/>
    </row>
    <row r="90" spans="3:12">
      <c r="C90" s="42" t="s">
        <v>440</v>
      </c>
    </row>
    <row r="91" spans="3:12" s="62" customFormat="1" ht="32.450000000000003" customHeight="1">
      <c r="C91" s="293" t="s">
        <v>452</v>
      </c>
      <c r="D91" s="293"/>
      <c r="E91" s="293"/>
      <c r="F91" s="293"/>
      <c r="G91" s="293"/>
      <c r="H91" s="293"/>
      <c r="I91" s="293"/>
      <c r="J91" s="293"/>
      <c r="K91" s="293"/>
      <c r="L91" s="293"/>
    </row>
    <row r="92" spans="3:12" s="62" customFormat="1">
      <c r="C92" s="217"/>
      <c r="D92" s="217"/>
      <c r="E92" s="217"/>
      <c r="F92" s="217"/>
      <c r="G92" s="217"/>
      <c r="H92" s="217"/>
      <c r="I92" s="217"/>
      <c r="J92" s="217"/>
      <c r="K92" s="217"/>
      <c r="L92" s="217"/>
    </row>
    <row r="93" spans="3:12" s="62" customFormat="1" ht="15" customHeight="1">
      <c r="C93" s="110" t="s">
        <v>249</v>
      </c>
      <c r="D93" s="217"/>
      <c r="E93" s="217"/>
      <c r="F93" s="217"/>
      <c r="G93" s="217"/>
      <c r="H93" s="217"/>
      <c r="I93" s="217"/>
      <c r="J93" s="217"/>
      <c r="K93" s="217"/>
      <c r="L93" s="217"/>
    </row>
    <row r="96" spans="3:12" ht="15.75" customHeight="1"/>
    <row r="97" spans="1:10" s="110" customFormat="1">
      <c r="A97" s="24"/>
      <c r="B97" s="24"/>
      <c r="C97" s="24"/>
      <c r="D97" s="37" t="s">
        <v>237</v>
      </c>
      <c r="G97" s="37" t="s">
        <v>238</v>
      </c>
      <c r="H97" s="38"/>
      <c r="J97" s="38" t="str">
        <f>+'Activo Neto'!F50</f>
        <v>Maura Ruiz</v>
      </c>
    </row>
    <row r="98" spans="1:10" s="110" customFormat="1">
      <c r="A98" s="24"/>
      <c r="B98" s="24"/>
      <c r="C98" s="24"/>
      <c r="D98" s="39" t="s">
        <v>239</v>
      </c>
      <c r="G98" s="39" t="s">
        <v>240</v>
      </c>
      <c r="H98" s="39"/>
      <c r="J98" s="39" t="s">
        <v>241</v>
      </c>
    </row>
    <row r="99" spans="1:10">
      <c r="D99" s="34"/>
    </row>
    <row r="311" spans="4:4">
      <c r="D311" s="24">
        <v>0</v>
      </c>
    </row>
  </sheetData>
  <customSheetViews>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1"/>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F3648BCD-1CED-4BBB-AE63-37BDB925883F}" scale="80" showPageBreaks="1" showGridLines="0" printArea="1" view="pageBreakPreview">
      <selection activeCell="G307" sqref="G306:G307"/>
      <pageMargins left="0" right="0" top="0" bottom="0" header="0" footer="0"/>
      <pageSetup scale="67" orientation="portrait" r:id="rId4"/>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5"/>
    </customSheetView>
  </customSheetViews>
  <mergeCells count="65">
    <mergeCell ref="C39:H39"/>
    <mergeCell ref="I39:J39"/>
    <mergeCell ref="K39:L39"/>
    <mergeCell ref="C36:H36"/>
    <mergeCell ref="I36:J36"/>
    <mergeCell ref="K36:L36"/>
    <mergeCell ref="C37:H37"/>
    <mergeCell ref="K33:L33"/>
    <mergeCell ref="K30:L30"/>
    <mergeCell ref="I34:J34"/>
    <mergeCell ref="K34:L34"/>
    <mergeCell ref="C35:H35"/>
    <mergeCell ref="C33:H33"/>
    <mergeCell ref="I33:J33"/>
    <mergeCell ref="C30:H30"/>
    <mergeCell ref="I30:J30"/>
    <mergeCell ref="C10:L10"/>
    <mergeCell ref="C19:L19"/>
    <mergeCell ref="C32:H32"/>
    <mergeCell ref="I32:J32"/>
    <mergeCell ref="K32:L32"/>
    <mergeCell ref="C12:L12"/>
    <mergeCell ref="C18:L18"/>
    <mergeCell ref="C29:L29"/>
    <mergeCell ref="C11:L11"/>
    <mergeCell ref="C23:L23"/>
    <mergeCell ref="C17:L17"/>
    <mergeCell ref="C45:L45"/>
    <mergeCell ref="C49:L49"/>
    <mergeCell ref="C70:L70"/>
    <mergeCell ref="C46:L46"/>
    <mergeCell ref="C58:L58"/>
    <mergeCell ref="C52:L52"/>
    <mergeCell ref="C56:L56"/>
    <mergeCell ref="C57:L57"/>
    <mergeCell ref="C64:L64"/>
    <mergeCell ref="C67:L67"/>
    <mergeCell ref="C68:L68"/>
    <mergeCell ref="C53:L53"/>
    <mergeCell ref="C44:L44"/>
    <mergeCell ref="K31:L31"/>
    <mergeCell ref="I31:J31"/>
    <mergeCell ref="C31:H31"/>
    <mergeCell ref="I37:J37"/>
    <mergeCell ref="K37:L37"/>
    <mergeCell ref="C43:L43"/>
    <mergeCell ref="K40:L40"/>
    <mergeCell ref="C40:H40"/>
    <mergeCell ref="I40:J40"/>
    <mergeCell ref="K35:L35"/>
    <mergeCell ref="I35:J35"/>
    <mergeCell ref="C34:H34"/>
    <mergeCell ref="C38:H38"/>
    <mergeCell ref="I38:J38"/>
    <mergeCell ref="K38:L38"/>
    <mergeCell ref="C87:L87"/>
    <mergeCell ref="C88:L88"/>
    <mergeCell ref="C91:L91"/>
    <mergeCell ref="C69:L69"/>
    <mergeCell ref="C79:L79"/>
    <mergeCell ref="C84:L84"/>
    <mergeCell ref="C71:L71"/>
    <mergeCell ref="C83:L83"/>
    <mergeCell ref="C76:L76"/>
    <mergeCell ref="C80:L80"/>
  </mergeCells>
  <hyperlinks>
    <hyperlink ref="L8" location="Índice!A1" display="Índice" xr:uid="{7E55A04C-0646-4610-8660-C8A9DC3B7738}"/>
  </hyperlinks>
  <pageMargins left="0.7" right="0.7" top="0.75" bottom="0.75" header="0.3" footer="0.3"/>
  <pageSetup scale="67" orientation="portrait" r:id="rId6"/>
  <drawing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F4E60-32AA-41F8-88D3-62D9E1D3EC1E}">
  <sheetPr>
    <tabColor rgb="FF0070C0"/>
    <pageSetUpPr fitToPage="1"/>
  </sheetPr>
  <dimension ref="A1:Q89"/>
  <sheetViews>
    <sheetView showGridLines="0" zoomScale="80" zoomScaleNormal="80" zoomScaleSheetLayoutView="100" workbookViewId="0">
      <pane ySplit="9" topLeftCell="A72" activePane="bottomLeft" state="frozen"/>
      <selection activeCell="N36" sqref="N36"/>
      <selection pane="bottomLeft" activeCell="D29" sqref="D29:F31"/>
    </sheetView>
  </sheetViews>
  <sheetFormatPr baseColWidth="10" defaultColWidth="9.28515625" defaultRowHeight="15.75"/>
  <cols>
    <col min="1" max="1" width="4.28515625" style="110" customWidth="1"/>
    <col min="2" max="2" width="46.42578125" style="110" customWidth="1"/>
    <col min="3" max="3" width="10.7109375" style="110" customWidth="1"/>
    <col min="4" max="4" width="23.85546875" style="110" customWidth="1"/>
    <col min="5" max="5" width="23.140625" style="110" customWidth="1"/>
    <col min="6" max="6" width="17.140625" style="110" customWidth="1"/>
    <col min="7" max="7" width="17.7109375" style="110" bestFit="1" customWidth="1"/>
    <col min="8" max="8" width="20.5703125" style="110" customWidth="1"/>
    <col min="9" max="9" width="22.28515625" style="110" bestFit="1" customWidth="1"/>
    <col min="10" max="10" width="15.7109375" style="113" customWidth="1"/>
    <col min="11" max="11" width="17.28515625" style="110" bestFit="1" customWidth="1"/>
    <col min="12" max="12" width="19.85546875" style="110" customWidth="1"/>
    <col min="13" max="13" width="17.42578125" style="110" customWidth="1"/>
    <col min="14" max="14" width="15.7109375" style="110" bestFit="1" customWidth="1"/>
    <col min="15" max="15" width="19.28515625" style="110" customWidth="1"/>
    <col min="16" max="16" width="16.85546875" style="110" customWidth="1"/>
    <col min="17" max="17" width="18" style="110" customWidth="1"/>
    <col min="18" max="16384" width="9.28515625" style="110"/>
  </cols>
  <sheetData>
    <row r="1" spans="1:17" s="24" customFormat="1">
      <c r="F1" s="41"/>
    </row>
    <row r="2" spans="1:17" s="24" customFormat="1">
      <c r="B2" s="45"/>
      <c r="C2" s="45"/>
      <c r="D2" s="45"/>
      <c r="E2" s="45"/>
      <c r="F2" s="48"/>
      <c r="G2" s="45"/>
      <c r="H2" s="45"/>
      <c r="I2" s="45"/>
      <c r="J2" s="45"/>
      <c r="K2" s="45"/>
      <c r="L2" s="45"/>
      <c r="M2" s="45"/>
      <c r="N2" s="45"/>
      <c r="O2" s="45"/>
      <c r="P2" s="45"/>
      <c r="Q2" s="45"/>
    </row>
    <row r="3" spans="1:17" s="24" customFormat="1">
      <c r="F3" s="41"/>
    </row>
    <row r="4" spans="1:17" s="24" customFormat="1">
      <c r="F4" s="41"/>
    </row>
    <row r="5" spans="1:17" s="24" customFormat="1">
      <c r="F5" s="41"/>
    </row>
    <row r="6" spans="1:17" s="24" customFormat="1">
      <c r="F6" s="41"/>
    </row>
    <row r="7" spans="1:17" s="24" customFormat="1">
      <c r="B7" s="46"/>
      <c r="C7" s="46"/>
      <c r="D7" s="46"/>
      <c r="E7" s="46"/>
      <c r="F7" s="49"/>
      <c r="G7" s="46"/>
      <c r="H7" s="46"/>
      <c r="I7" s="46"/>
      <c r="J7" s="46"/>
      <c r="K7" s="46"/>
      <c r="L7" s="46"/>
      <c r="M7" s="46"/>
      <c r="N7" s="46"/>
      <c r="O7" s="46"/>
      <c r="P7" s="46"/>
      <c r="Q7" s="46"/>
    </row>
    <row r="8" spans="1:17">
      <c r="F8" s="220" t="s">
        <v>228</v>
      </c>
    </row>
    <row r="9" spans="1:17">
      <c r="A9" s="109"/>
      <c r="B9" s="108" t="s">
        <v>291</v>
      </c>
      <c r="C9" s="108"/>
      <c r="E9" s="111"/>
    </row>
    <row r="10" spans="1:17">
      <c r="A10" s="109"/>
      <c r="B10" s="114" t="s">
        <v>294</v>
      </c>
      <c r="C10" s="114"/>
      <c r="E10" s="111"/>
    </row>
    <row r="11" spans="1:17">
      <c r="A11" s="109"/>
      <c r="E11" s="111"/>
    </row>
    <row r="12" spans="1:17">
      <c r="A12" s="109"/>
      <c r="B12" s="108" t="s">
        <v>373</v>
      </c>
      <c r="C12" s="108"/>
    </row>
    <row r="13" spans="1:17">
      <c r="A13" s="109"/>
      <c r="E13" s="111"/>
    </row>
    <row r="14" spans="1:17">
      <c r="A14" s="109"/>
      <c r="B14" s="316" t="s">
        <v>295</v>
      </c>
      <c r="C14" s="317"/>
      <c r="D14" s="115">
        <v>45107</v>
      </c>
      <c r="E14" s="115">
        <v>44742</v>
      </c>
    </row>
    <row r="15" spans="1:17">
      <c r="A15" s="109"/>
      <c r="B15" s="123" t="s">
        <v>387</v>
      </c>
      <c r="C15" s="125"/>
      <c r="D15" s="177">
        <v>0</v>
      </c>
      <c r="E15" s="177">
        <v>0</v>
      </c>
    </row>
    <row r="16" spans="1:17">
      <c r="A16" s="109"/>
      <c r="B16" s="124" t="s">
        <v>296</v>
      </c>
      <c r="C16" s="126"/>
      <c r="D16" s="178">
        <v>0</v>
      </c>
      <c r="E16" s="178">
        <v>0</v>
      </c>
      <c r="G16" s="221"/>
      <c r="H16" s="222"/>
    </row>
    <row r="17" spans="1:10">
      <c r="A17" s="109"/>
      <c r="B17" s="42"/>
      <c r="C17" s="42"/>
      <c r="D17" s="207"/>
    </row>
    <row r="18" spans="1:10" ht="73.900000000000006" hidden="1" customHeight="1">
      <c r="A18" s="109"/>
      <c r="B18" s="318" t="s">
        <v>381</v>
      </c>
      <c r="C18" s="318"/>
      <c r="D18" s="318"/>
      <c r="E18" s="318"/>
      <c r="F18" s="318"/>
      <c r="G18" s="223"/>
      <c r="H18" s="223"/>
      <c r="I18" s="223"/>
      <c r="J18" s="223"/>
    </row>
    <row r="19" spans="1:10">
      <c r="A19" s="109"/>
      <c r="B19" s="42"/>
      <c r="C19" s="42"/>
      <c r="D19" s="207"/>
      <c r="G19" s="222"/>
    </row>
    <row r="20" spans="1:10">
      <c r="A20" s="109"/>
      <c r="B20" s="108" t="s">
        <v>374</v>
      </c>
      <c r="C20" s="108"/>
    </row>
    <row r="21" spans="1:10">
      <c r="A21" s="109"/>
      <c r="B21" s="110" t="s">
        <v>386</v>
      </c>
      <c r="E21" s="111"/>
    </row>
    <row r="22" spans="1:10">
      <c r="A22" s="109"/>
      <c r="E22" s="111"/>
    </row>
    <row r="23" spans="1:10" ht="31.5">
      <c r="A23" s="109"/>
      <c r="B23" s="316" t="s">
        <v>297</v>
      </c>
      <c r="C23" s="317"/>
      <c r="D23" s="115" t="s">
        <v>298</v>
      </c>
      <c r="E23" s="115" t="s">
        <v>299</v>
      </c>
      <c r="F23" s="115" t="s">
        <v>382</v>
      </c>
    </row>
    <row r="24" spans="1:10" s="108" customFormat="1">
      <c r="A24" s="116"/>
      <c r="B24" s="127" t="s">
        <v>300</v>
      </c>
      <c r="C24" s="128"/>
      <c r="D24" s="117"/>
      <c r="E24" s="117"/>
      <c r="F24" s="224"/>
      <c r="J24" s="118"/>
    </row>
    <row r="25" spans="1:10">
      <c r="A25" s="109"/>
      <c r="B25" s="123" t="s">
        <v>301</v>
      </c>
      <c r="C25" s="125"/>
      <c r="D25" s="225" t="s">
        <v>331</v>
      </c>
      <c r="E25" s="225" t="s">
        <v>331</v>
      </c>
      <c r="F25" s="225" t="s">
        <v>331</v>
      </c>
    </row>
    <row r="26" spans="1:10">
      <c r="A26" s="109"/>
      <c r="B26" s="123" t="s">
        <v>302</v>
      </c>
      <c r="C26" s="125"/>
      <c r="D26" s="225" t="s">
        <v>331</v>
      </c>
      <c r="E26" s="225" t="s">
        <v>331</v>
      </c>
      <c r="F26" s="225" t="s">
        <v>331</v>
      </c>
    </row>
    <row r="27" spans="1:10">
      <c r="A27" s="109"/>
      <c r="B27" s="123" t="s">
        <v>303</v>
      </c>
      <c r="C27" s="125"/>
      <c r="D27" s="225" t="s">
        <v>331</v>
      </c>
      <c r="E27" s="225" t="s">
        <v>331</v>
      </c>
      <c r="F27" s="225" t="s">
        <v>331</v>
      </c>
      <c r="G27" s="244"/>
      <c r="H27" s="245"/>
    </row>
    <row r="28" spans="1:10" s="108" customFormat="1">
      <c r="A28" s="116"/>
      <c r="B28" s="127" t="s">
        <v>304</v>
      </c>
      <c r="C28" s="128"/>
      <c r="D28" s="119"/>
      <c r="E28" s="226"/>
      <c r="F28" s="227"/>
      <c r="J28" s="118"/>
    </row>
    <row r="29" spans="1:10">
      <c r="A29" s="109"/>
      <c r="B29" s="123" t="s">
        <v>305</v>
      </c>
      <c r="C29" s="125"/>
      <c r="D29" s="225"/>
      <c r="E29" s="225"/>
      <c r="F29" s="225"/>
    </row>
    <row r="30" spans="1:10">
      <c r="A30" s="109"/>
      <c r="B30" s="123" t="s">
        <v>306</v>
      </c>
      <c r="C30" s="125"/>
      <c r="D30" s="225"/>
      <c r="E30" s="225"/>
      <c r="F30" s="225"/>
    </row>
    <row r="31" spans="1:10">
      <c r="A31" s="109"/>
      <c r="B31" s="123" t="s">
        <v>307</v>
      </c>
      <c r="C31" s="125"/>
      <c r="D31" s="225"/>
      <c r="E31" s="225"/>
      <c r="F31" s="225"/>
    </row>
    <row r="32" spans="1:10" s="108" customFormat="1">
      <c r="A32" s="116"/>
      <c r="B32" s="127" t="s">
        <v>308</v>
      </c>
      <c r="C32" s="128"/>
      <c r="D32" s="119"/>
      <c r="E32" s="117"/>
      <c r="F32" s="227"/>
      <c r="J32" s="118"/>
    </row>
    <row r="33" spans="1:17">
      <c r="A33" s="109"/>
      <c r="B33" s="123" t="s">
        <v>309</v>
      </c>
      <c r="C33" s="125"/>
      <c r="D33" s="225"/>
      <c r="E33" s="225"/>
      <c r="F33" s="225"/>
    </row>
    <row r="34" spans="1:17">
      <c r="A34" s="109"/>
      <c r="B34" s="123" t="s">
        <v>310</v>
      </c>
      <c r="C34" s="125"/>
      <c r="D34" s="225"/>
      <c r="E34" s="225"/>
      <c r="F34" s="225"/>
    </row>
    <row r="35" spans="1:17">
      <c r="A35" s="109"/>
      <c r="B35" s="123" t="s">
        <v>311</v>
      </c>
      <c r="C35" s="125"/>
      <c r="D35" s="225"/>
      <c r="E35" s="225"/>
      <c r="F35" s="225"/>
      <c r="G35" s="222"/>
    </row>
    <row r="36" spans="1:17" s="108" customFormat="1">
      <c r="A36" s="116"/>
      <c r="B36" s="127" t="s">
        <v>312</v>
      </c>
      <c r="C36" s="128"/>
      <c r="D36" s="117"/>
      <c r="E36" s="117"/>
      <c r="F36" s="227"/>
      <c r="G36" s="222"/>
      <c r="J36" s="118"/>
    </row>
    <row r="37" spans="1:17">
      <c r="A37" s="109"/>
      <c r="B37" s="123" t="s">
        <v>313</v>
      </c>
      <c r="C37" s="125"/>
      <c r="D37" s="225"/>
      <c r="E37" s="225"/>
      <c r="F37" s="225"/>
    </row>
    <row r="38" spans="1:17">
      <c r="A38" s="109"/>
      <c r="B38" s="123" t="s">
        <v>314</v>
      </c>
      <c r="C38" s="125"/>
      <c r="D38" s="225"/>
      <c r="E38" s="225"/>
      <c r="F38" s="225"/>
    </row>
    <row r="39" spans="1:17">
      <c r="A39" s="109"/>
      <c r="B39" s="123" t="s">
        <v>315</v>
      </c>
      <c r="C39" s="125"/>
      <c r="D39" s="225"/>
      <c r="E39" s="225"/>
      <c r="F39" s="225"/>
    </row>
    <row r="40" spans="1:17" ht="15" customHeight="1">
      <c r="A40" s="109"/>
      <c r="E40" s="111"/>
    </row>
    <row r="41" spans="1:17" ht="15" customHeight="1">
      <c r="A41" s="109"/>
      <c r="E41" s="111"/>
    </row>
    <row r="42" spans="1:17">
      <c r="A42" s="109"/>
      <c r="B42" s="108" t="s">
        <v>316</v>
      </c>
      <c r="C42" s="108"/>
      <c r="E42" s="111"/>
    </row>
    <row r="43" spans="1:17">
      <c r="A43" s="109"/>
      <c r="B43" s="108"/>
      <c r="C43" s="108"/>
      <c r="E43" s="111"/>
    </row>
    <row r="44" spans="1:17">
      <c r="A44" s="109"/>
      <c r="B44" s="108" t="s">
        <v>388</v>
      </c>
    </row>
    <row r="45" spans="1:17">
      <c r="A45" s="109"/>
      <c r="B45" s="108"/>
    </row>
    <row r="46" spans="1:17">
      <c r="A46" s="109"/>
      <c r="B46" s="108" t="s">
        <v>453</v>
      </c>
      <c r="C46" s="108"/>
      <c r="D46" s="120"/>
      <c r="E46" s="120"/>
      <c r="F46" s="121"/>
      <c r="G46" s="120"/>
      <c r="H46" s="120"/>
      <c r="I46" s="120"/>
      <c r="J46" s="122"/>
      <c r="K46" s="120"/>
      <c r="L46" s="120"/>
      <c r="M46" s="120"/>
      <c r="N46" s="120"/>
      <c r="O46" s="120"/>
      <c r="P46" s="120"/>
      <c r="Q46" s="120"/>
    </row>
    <row r="47" spans="1:17">
      <c r="A47" s="109"/>
      <c r="B47" s="108"/>
      <c r="C47" s="108"/>
      <c r="D47" s="120"/>
      <c r="E47" s="120"/>
      <c r="F47" s="121"/>
      <c r="G47" s="120"/>
      <c r="H47" s="120"/>
      <c r="I47" s="120"/>
      <c r="J47" s="122"/>
      <c r="K47" s="120"/>
      <c r="L47" s="120"/>
      <c r="M47" s="120"/>
      <c r="N47" s="120"/>
      <c r="O47" s="120"/>
      <c r="P47" s="120"/>
      <c r="Q47" s="120"/>
    </row>
    <row r="48" spans="1:17">
      <c r="A48" s="109"/>
      <c r="B48" s="261" t="s">
        <v>317</v>
      </c>
      <c r="C48" s="310" t="s">
        <v>318</v>
      </c>
      <c r="D48" s="311"/>
      <c r="E48" s="261" t="s">
        <v>319</v>
      </c>
      <c r="F48" s="261" t="s">
        <v>320</v>
      </c>
      <c r="G48" s="261" t="s">
        <v>321</v>
      </c>
      <c r="H48" s="261" t="s">
        <v>322</v>
      </c>
      <c r="I48" s="261" t="s">
        <v>219</v>
      </c>
      <c r="J48" s="261" t="s">
        <v>323</v>
      </c>
      <c r="K48" s="261" t="s">
        <v>324</v>
      </c>
      <c r="L48" s="261" t="s">
        <v>325</v>
      </c>
      <c r="M48" s="261" t="s">
        <v>326</v>
      </c>
      <c r="N48" s="261" t="s">
        <v>327</v>
      </c>
      <c r="O48" s="261" t="s">
        <v>328</v>
      </c>
      <c r="P48" s="261" t="s">
        <v>329</v>
      </c>
      <c r="Q48" s="261" t="s">
        <v>330</v>
      </c>
    </row>
    <row r="49" spans="1:17">
      <c r="A49" s="109"/>
      <c r="B49" s="261"/>
      <c r="C49" s="312"/>
      <c r="D49" s="313"/>
      <c r="E49" s="261"/>
      <c r="F49" s="261"/>
      <c r="G49" s="261"/>
      <c r="H49" s="261"/>
      <c r="I49" s="261"/>
      <c r="J49" s="261"/>
      <c r="K49" s="261"/>
      <c r="L49" s="261"/>
      <c r="M49" s="261"/>
      <c r="N49" s="261"/>
      <c r="O49" s="261"/>
      <c r="P49" s="261"/>
      <c r="Q49" s="261"/>
    </row>
    <row r="50" spans="1:17">
      <c r="A50" s="109"/>
      <c r="B50" s="229" t="s">
        <v>331</v>
      </c>
      <c r="C50" s="229" t="s">
        <v>331</v>
      </c>
      <c r="D50" s="230"/>
      <c r="E50" s="229" t="s">
        <v>331</v>
      </c>
      <c r="F50" s="229" t="s">
        <v>331</v>
      </c>
      <c r="G50" s="229" t="s">
        <v>331</v>
      </c>
      <c r="H50" s="229" t="s">
        <v>331</v>
      </c>
      <c r="I50" s="229" t="s">
        <v>331</v>
      </c>
      <c r="J50" s="229" t="s">
        <v>331</v>
      </c>
      <c r="K50" s="229" t="s">
        <v>331</v>
      </c>
      <c r="L50" s="229" t="s">
        <v>331</v>
      </c>
      <c r="M50" s="229" t="s">
        <v>331</v>
      </c>
      <c r="N50" s="229" t="s">
        <v>331</v>
      </c>
      <c r="O50" s="229" t="s">
        <v>331</v>
      </c>
      <c r="P50" s="229" t="s">
        <v>331</v>
      </c>
      <c r="Q50" s="229" t="s">
        <v>331</v>
      </c>
    </row>
    <row r="51" spans="1:17">
      <c r="A51" s="109"/>
      <c r="B51" s="108"/>
    </row>
    <row r="52" spans="1:17">
      <c r="A52" s="109"/>
      <c r="B52" s="108"/>
    </row>
    <row r="53" spans="1:17">
      <c r="A53" s="109"/>
      <c r="B53" s="108" t="s">
        <v>404</v>
      </c>
    </row>
    <row r="54" spans="1:17">
      <c r="A54" s="109"/>
      <c r="B54" s="110" t="s">
        <v>394</v>
      </c>
    </row>
    <row r="55" spans="1:17">
      <c r="A55" s="109"/>
      <c r="B55" s="108"/>
    </row>
    <row r="56" spans="1:17">
      <c r="A56" s="109"/>
      <c r="B56" s="314" t="s">
        <v>393</v>
      </c>
      <c r="C56" s="315"/>
      <c r="D56" s="115">
        <v>45107</v>
      </c>
      <c r="E56" s="115">
        <v>44926</v>
      </c>
    </row>
    <row r="57" spans="1:17">
      <c r="A57" s="109"/>
      <c r="B57" s="232" t="s">
        <v>405</v>
      </c>
      <c r="C57" s="233"/>
      <c r="D57" s="237">
        <v>0</v>
      </c>
      <c r="E57" s="237">
        <v>0</v>
      </c>
    </row>
    <row r="58" spans="1:17">
      <c r="A58" s="109"/>
      <c r="B58" s="234" t="s">
        <v>272</v>
      </c>
      <c r="C58" s="235"/>
      <c r="D58" s="238">
        <f>+SUM(D57:D57)</f>
        <v>0</v>
      </c>
      <c r="E58" s="238">
        <f>+SUM(E57:E57)</f>
        <v>0</v>
      </c>
      <c r="F58" s="239"/>
    </row>
    <row r="59" spans="1:17">
      <c r="A59" s="109"/>
      <c r="B59" s="108"/>
      <c r="F59" s="246"/>
    </row>
    <row r="60" spans="1:17">
      <c r="A60" s="109"/>
      <c r="B60" s="108"/>
    </row>
    <row r="61" spans="1:17">
      <c r="A61" s="109"/>
      <c r="B61" s="108" t="s">
        <v>403</v>
      </c>
    </row>
    <row r="62" spans="1:17">
      <c r="A62" s="109"/>
      <c r="B62" s="110" t="s">
        <v>394</v>
      </c>
    </row>
    <row r="63" spans="1:17">
      <c r="A63" s="109"/>
      <c r="B63" s="108"/>
    </row>
    <row r="64" spans="1:17">
      <c r="A64" s="109"/>
      <c r="B64" s="314" t="s">
        <v>393</v>
      </c>
      <c r="C64" s="315"/>
      <c r="D64" s="115">
        <v>45107</v>
      </c>
      <c r="E64" s="115">
        <v>44926</v>
      </c>
    </row>
    <row r="65" spans="1:9">
      <c r="A65" s="109"/>
      <c r="B65" s="232" t="s">
        <v>407</v>
      </c>
      <c r="C65" s="233"/>
      <c r="D65" s="237">
        <v>0</v>
      </c>
      <c r="E65" s="237">
        <v>0</v>
      </c>
    </row>
    <row r="66" spans="1:9">
      <c r="A66" s="109"/>
      <c r="B66" s="232" t="s">
        <v>401</v>
      </c>
      <c r="C66" s="233"/>
      <c r="D66" s="237">
        <v>0</v>
      </c>
      <c r="E66" s="237">
        <v>0</v>
      </c>
    </row>
    <row r="67" spans="1:9">
      <c r="A67" s="109"/>
      <c r="B67" s="234" t="s">
        <v>272</v>
      </c>
      <c r="C67" s="235"/>
      <c r="D67" s="238">
        <f>+SUM(D65:D66)</f>
        <v>0</v>
      </c>
      <c r="E67" s="238">
        <f>+SUM(E65:E66)</f>
        <v>0</v>
      </c>
      <c r="F67" s="239"/>
    </row>
    <row r="68" spans="1:9">
      <c r="A68" s="109"/>
      <c r="B68" s="108"/>
      <c r="F68" s="222"/>
    </row>
    <row r="69" spans="1:9">
      <c r="F69" s="236"/>
    </row>
    <row r="70" spans="1:9">
      <c r="A70" s="109"/>
      <c r="B70" s="108" t="s">
        <v>332</v>
      </c>
      <c r="C70" s="108"/>
      <c r="F70" s="112"/>
    </row>
    <row r="71" spans="1:9" ht="36" customHeight="1">
      <c r="A71" s="109"/>
      <c r="B71" s="318" t="s">
        <v>383</v>
      </c>
      <c r="C71" s="318"/>
      <c r="D71" s="318"/>
      <c r="E71" s="318"/>
      <c r="F71" s="318"/>
      <c r="G71" s="318"/>
      <c r="H71" s="318"/>
      <c r="I71" s="318"/>
    </row>
    <row r="72" spans="1:9">
      <c r="A72" s="109"/>
      <c r="F72" s="112"/>
    </row>
    <row r="73" spans="1:9">
      <c r="A73" s="109"/>
      <c r="B73" s="108" t="s">
        <v>333</v>
      </c>
      <c r="C73" s="108"/>
      <c r="F73" s="112"/>
    </row>
    <row r="74" spans="1:9">
      <c r="A74" s="109"/>
      <c r="B74" s="110" t="s">
        <v>384</v>
      </c>
      <c r="F74" s="112"/>
    </row>
    <row r="75" spans="1:9">
      <c r="A75" s="109"/>
      <c r="F75" s="112"/>
    </row>
    <row r="76" spans="1:9">
      <c r="A76" s="109"/>
      <c r="B76" s="108" t="s">
        <v>334</v>
      </c>
      <c r="C76" s="108"/>
      <c r="F76" s="112"/>
    </row>
    <row r="77" spans="1:9">
      <c r="A77" s="109"/>
      <c r="B77" s="301" t="s">
        <v>385</v>
      </c>
      <c r="C77" s="301"/>
      <c r="D77" s="301"/>
      <c r="E77" s="301"/>
      <c r="F77" s="301"/>
      <c r="G77" s="301"/>
      <c r="H77" s="301"/>
      <c r="I77" s="301"/>
    </row>
    <row r="78" spans="1:9">
      <c r="A78" s="109"/>
      <c r="B78" s="105"/>
      <c r="C78" s="105"/>
      <c r="D78" s="105"/>
      <c r="E78" s="105"/>
      <c r="F78" s="105"/>
      <c r="G78" s="105"/>
      <c r="H78" s="105"/>
      <c r="I78" s="105"/>
    </row>
    <row r="79" spans="1:9">
      <c r="A79" s="109"/>
      <c r="B79" s="108" t="s">
        <v>335</v>
      </c>
      <c r="C79" s="108"/>
    </row>
    <row r="80" spans="1:9" ht="36.75" customHeight="1">
      <c r="A80" s="109"/>
      <c r="B80" s="309" t="s">
        <v>454</v>
      </c>
      <c r="C80" s="309"/>
      <c r="D80" s="309"/>
      <c r="E80" s="309"/>
      <c r="F80" s="309"/>
      <c r="G80" s="309"/>
      <c r="H80" s="309"/>
      <c r="I80" s="309"/>
    </row>
    <row r="81" spans="1:10">
      <c r="A81" s="109"/>
    </row>
    <row r="82" spans="1:10">
      <c r="A82" s="109"/>
      <c r="B82" s="110" t="s">
        <v>249</v>
      </c>
    </row>
    <row r="83" spans="1:10">
      <c r="A83" s="109"/>
    </row>
    <row r="84" spans="1:10">
      <c r="A84" s="109"/>
    </row>
    <row r="85" spans="1:10">
      <c r="A85" s="109"/>
    </row>
    <row r="86" spans="1:10">
      <c r="A86" s="109"/>
    </row>
    <row r="87" spans="1:10">
      <c r="A87" s="24"/>
      <c r="B87" s="37" t="s">
        <v>237</v>
      </c>
      <c r="E87" s="37" t="s">
        <v>238</v>
      </c>
      <c r="I87" s="38" t="str">
        <f>+'Activo Neto'!F50</f>
        <v>Maura Ruiz</v>
      </c>
      <c r="J87" s="110"/>
    </row>
    <row r="88" spans="1:10">
      <c r="A88" s="24"/>
      <c r="B88" s="39" t="s">
        <v>239</v>
      </c>
      <c r="E88" s="39" t="s">
        <v>240</v>
      </c>
      <c r="I88" s="39" t="s">
        <v>241</v>
      </c>
      <c r="J88" s="110"/>
    </row>
    <row r="89" spans="1:10">
      <c r="A89" s="109"/>
      <c r="B89" s="39"/>
      <c r="E89" s="39"/>
      <c r="F89" s="112"/>
      <c r="I89" s="39"/>
      <c r="J89" s="228"/>
    </row>
  </sheetData>
  <mergeCells count="23">
    <mergeCell ref="M48:M49"/>
    <mergeCell ref="N48:N49"/>
    <mergeCell ref="O48:O49"/>
    <mergeCell ref="P48:P49"/>
    <mergeCell ref="Q48:Q49"/>
    <mergeCell ref="L48:L49"/>
    <mergeCell ref="B14:C14"/>
    <mergeCell ref="B18:F18"/>
    <mergeCell ref="B23:C23"/>
    <mergeCell ref="B71:I71"/>
    <mergeCell ref="G48:G49"/>
    <mergeCell ref="H48:H49"/>
    <mergeCell ref="I48:I49"/>
    <mergeCell ref="J48:J49"/>
    <mergeCell ref="K48:K49"/>
    <mergeCell ref="B64:C64"/>
    <mergeCell ref="B77:I77"/>
    <mergeCell ref="B80:I80"/>
    <mergeCell ref="B48:B49"/>
    <mergeCell ref="C48:D49"/>
    <mergeCell ref="E48:E49"/>
    <mergeCell ref="F48:F49"/>
    <mergeCell ref="B56:C56"/>
  </mergeCells>
  <hyperlinks>
    <hyperlink ref="F8" location="Índice!A1" display="Índice" xr:uid="{3CF45C54-5537-428E-ADA6-95B1D5B8A117}"/>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M1/40H/sX6jr4PN/2UIVshLSsXzhywAKSqIQYTemmLo=</DigestValue>
    </Reference>
    <Reference Type="http://www.w3.org/2000/09/xmldsig#Object" URI="#idOfficeObject">
      <DigestMethod Algorithm="http://www.w3.org/2001/04/xmlenc#sha256"/>
      <DigestValue>6dk8d/q/YJ7qUpW1tpjDjd7Gn4e0hDtVFPCQqeqtLBo=</DigestValue>
    </Reference>
    <Reference Type="http://uri.etsi.org/01903#SignedProperties" URI="#idSignedProperties">
      <Transforms>
        <Transform Algorithm="http://www.w3.org/TR/2001/REC-xml-c14n-20010315"/>
      </Transforms>
      <DigestMethod Algorithm="http://www.w3.org/2001/04/xmlenc#sha256"/>
      <DigestValue>6EpzjEoyMOlaGL/Zcz2BYkniWOijZVT+fkBstAai1A8=</DigestValue>
    </Reference>
    <Reference Type="http://www.w3.org/2000/09/xmldsig#Object" URI="#idValidSigLnImg">
      <DigestMethod Algorithm="http://www.w3.org/2001/04/xmlenc#sha256"/>
      <DigestValue>x9AR3fPGdeCqeEOAJPu4kIwbNsI0gzHLFpBAo7dXB8o=</DigestValue>
    </Reference>
    <Reference Type="http://www.w3.org/2000/09/xmldsig#Object" URI="#idInvalidSigLnImg">
      <DigestMethod Algorithm="http://www.w3.org/2001/04/xmlenc#sha256"/>
      <DigestValue>21anh/g/rL72wWfiPkWixybAjrMg5AxLr7zJzA2ohXU=</DigestValue>
    </Reference>
  </SignedInfo>
  <SignatureValue>E1zqTXtMZ8xQskxudpvhyFS0sjVBsNgtI4go7c9/8RW/e6xfs7pIfTMl+Nx0Atpems5GEtvru35c
oaue9dr3bMJ/ZY3dNRf2V0+ce2KSPgxB0QUNd2Mvm0GlkJ5nFuAncKABJLGQLVMdtapBhAOQ/pSL
6hdz8FybRgzV+MCZfWfEFp7r5MgclDFb6U2rGv2lgOSk6M4ekyeehpOVZZVkVmgMvEVqznq8b2N8
kE2WVFG/tp+Q1WfDF2Jjirq04Dhii7EMZ9RfWSPPUea5zpwT+bfkveRs5sgYCDqCT8WuocP+LyLW
BjuJIVTSmVE+KpESy2XA6YAiQk57Ds94RKCRYg==</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KLCjo5qxbWlupv4PUrL4Jld84ZEUc1VSIyt4E7ofh7k=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2h521qA/5nVWXDFRqe9m84KDmViwlyWfQ+H9iIxJBhs=</DigestValue>
      </Reference>
      <Reference URI="/xl/drawings/drawing2.xml?ContentType=application/vnd.openxmlformats-officedocument.drawing+xml">
        <DigestMethod Algorithm="http://www.w3.org/2001/04/xmlenc#sha256"/>
        <DigestValue>P8iFMHNP29jKkAo4seC0SBMFre40x8HpD/VB1nckjPY=</DigestValue>
      </Reference>
      <Reference URI="/xl/drawings/drawing3.xml?ContentType=application/vnd.openxmlformats-officedocument.drawing+xml">
        <DigestMethod Algorithm="http://www.w3.org/2001/04/xmlenc#sha256"/>
        <DigestValue>isgHJZQj1Wku/pfYVBYeu2sCnUQ4hk/sJ/pdEMhT6Vc=</DigestValue>
      </Reference>
      <Reference URI="/xl/drawings/drawing4.xml?ContentType=application/vnd.openxmlformats-officedocument.drawing+xml">
        <DigestMethod Algorithm="http://www.w3.org/2001/04/xmlenc#sha256"/>
        <DigestValue>+RzrtPsBxTGC0AK+bpgZtoaIzbm8vnkYWxCn5vlBFss=</DigestValue>
      </Reference>
      <Reference URI="/xl/drawings/drawing5.xml?ContentType=application/vnd.openxmlformats-officedocument.drawing+xml">
        <DigestMethod Algorithm="http://www.w3.org/2001/04/xmlenc#sha256"/>
        <DigestValue>lkDmr4RR6cVLgWXPvfkqABA28M5o4Jco9llc7wbRooQ=</DigestValue>
      </Reference>
      <Reference URI="/xl/drawings/drawing6.xml?ContentType=application/vnd.openxmlformats-officedocument.drawing+xml">
        <DigestMethod Algorithm="http://www.w3.org/2001/04/xmlenc#sha256"/>
        <DigestValue>9vJYqRLF4WNSn5LT964eJ6nnwgbLA5qCftq/mLGfkxo=</DigestValue>
      </Reference>
      <Reference URI="/xl/drawings/drawing7.xml?ContentType=application/vnd.openxmlformats-officedocument.drawing+xml">
        <DigestMethod Algorithm="http://www.w3.org/2001/04/xmlenc#sha256"/>
        <DigestValue>cGR1DlX4r7kZM7zb7H1oGr8RksNoaa65uEu6KFdW5Xw=</DigestValue>
      </Reference>
      <Reference URI="/xl/drawings/vmlDrawing1.vml?ContentType=application/vnd.openxmlformats-officedocument.vmlDrawing">
        <DigestMethod Algorithm="http://www.w3.org/2001/04/xmlenc#sha256"/>
        <DigestValue>fAINjqmM1ZP7tlH48ALOEad/Jw0dhzID7M8VZTSYHvU=</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wPo9kjAEi5dAk0tdo/x5kyph6yuB2Y2KKdiXK/ZrAXM=</DigestValue>
      </Reference>
      <Reference URI="/xl/media/image3.emf?ContentType=image/x-emf">
        <DigestMethod Algorithm="http://www.w3.org/2001/04/xmlenc#sha256"/>
        <DigestValue>5dOSV4dYMrjl5a+nnW9B6m9yIw2HQATZFZSCCk3iYJI=</DigestValue>
      </Reference>
      <Reference URI="/xl/media/image4.emf?ContentType=image/x-emf">
        <DigestMethod Algorithm="http://www.w3.org/2001/04/xmlenc#sha256"/>
        <DigestValue>Bs0xBV9KFYiztI1xS9lCzj+zkehWkVcjYbWwOpt8Mq4=</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nrwW2aOzrJ6w3s+3W+h5IvHukzB/6FZNl1merJBqyjs=</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82lw6sm57LAZKDcAOrer8Dq0JuSR9K7a6PanFoORimg=</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YE8L7X0odkmvBfLuwq0TSw4LKk7AsP9RKU8hniCLgyE=</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ac9+76J3bY16n3i4+EMNoHk+nUDEd9kwJxHKn507iMs=</DigestValue>
      </Reference>
      <Reference URI="/xl/printerSettings/printerSettings23.bin?ContentType=application/vnd.openxmlformats-officedocument.spreadsheetml.printerSettings">
        <DigestMethod Algorithm="http://www.w3.org/2001/04/xmlenc#sha256"/>
        <DigestValue>lRoAe/mTaTGs/ie48E4RHaNSrD83b2F7kdeF2aA9Dmk=</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eagKw4vkJta//EAXFo8pt3rkLlJe7nsQidLS/ebqtjQ=</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hqnMLvZ6XBY2fH1KhK00vJXWuxlSZRWkoKrdKDrIF2Q=</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rB+hHz7fOU40/GO+qFynUE9fMS/9Of875SrSefqAzz8=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HeMXh0BvJ5EJgLU/vDhAs8Wted+7ofJnylrfXHCWHDg=</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nrwW2aOzrJ6w3s+3W+h5IvHukzB/6FZNl1merJBqyjs=</DigestValue>
      </Reference>
      <Reference URI="/xl/printerSettings/printerSettings33.bin?ContentType=application/vnd.openxmlformats-officedocument.spreadsheetml.printerSettings">
        <DigestMethod Algorithm="http://www.w3.org/2001/04/xmlenc#sha256"/>
        <DigestValue>GyyR84UYFfbFvVrs+ip9vPggIMAXC0nxkmeUVNsGxCc=</DigestValue>
      </Reference>
      <Reference URI="/xl/printerSettings/printerSettings34.bin?ContentType=application/vnd.openxmlformats-officedocument.spreadsheetml.printerSettings">
        <DigestMethod Algorithm="http://www.w3.org/2001/04/xmlenc#sha256"/>
        <DigestValue>NBJPJtVU2y8g6Bxm9ZLxOiT5LaEsLL5XEhfNiaaWt20=</DigestValue>
      </Reference>
      <Reference URI="/xl/printerSettings/printerSettings35.bin?ContentType=application/vnd.openxmlformats-officedocument.spreadsheetml.printerSettings">
        <DigestMethod Algorithm="http://www.w3.org/2001/04/xmlenc#sha256"/>
        <DigestValue>NBJPJtVU2y8g6Bxm9ZLxOiT5LaEsLL5XEhfNiaaWt20=</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GyyR84UYFfbFvVrs+ip9vPggIMAXC0nxkmeUVNsGxCc=</DigestValue>
      </Reference>
      <Reference URI="/xl/printerSettings/printerSettings39.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40.bin?ContentType=application/vnd.openxmlformats-officedocument.spreadsheetml.printerSettings">
        <DigestMethod Algorithm="http://www.w3.org/2001/04/xmlenc#sha256"/>
        <DigestValue>/z3eQ+UMsWmlY2C9s9J0Bb/IJ4Aa5mz2cuFsuGoDp0A=</DigestValue>
      </Reference>
      <Reference URI="/xl/printerSettings/printerSettings41.bin?ContentType=application/vnd.openxmlformats-officedocument.spreadsheetml.printerSettings">
        <DigestMethod Algorithm="http://www.w3.org/2001/04/xmlenc#sha256"/>
        <DigestValue>lRoAe/mTaTGs/ie48E4RHaNSrD83b2F7kdeF2aA9Dmk=</DigestValue>
      </Reference>
      <Reference URI="/xl/printerSettings/printerSettings42.bin?ContentType=application/vnd.openxmlformats-officedocument.spreadsheetml.printerSettings">
        <DigestMethod Algorithm="http://www.w3.org/2001/04/xmlenc#sha256"/>
        <DigestValue>eagKw4vkJta//EAXFo8pt3rkLlJe7nsQidLS/ebqtjQ=</DigestValue>
      </Reference>
      <Reference URI="/xl/printerSettings/printerSettings43.bin?ContentType=application/vnd.openxmlformats-officedocument.spreadsheetml.printerSettings">
        <DigestMethod Algorithm="http://www.w3.org/2001/04/xmlenc#sha256"/>
        <DigestValue>4nr+D6DhqHn5BPmVkM2hzVl2/LW2sUgLw7y90mm5Pdw=</DigestValue>
      </Reference>
      <Reference URI="/xl/printerSettings/printerSettings4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HeMXh0BvJ5EJgLU/vDhAs8Wted+7ofJnylrfXHCWHDg=</DigestValue>
      </Reference>
      <Reference URI="/xl/sharedStrings.xml?ContentType=application/vnd.openxmlformats-officedocument.spreadsheetml.sharedStrings+xml">
        <DigestMethod Algorithm="http://www.w3.org/2001/04/xmlenc#sha256"/>
        <DigestValue>eRLjHfvZvQAIAwwU2QEyl+T1pOWfyzfmpT7+upVMevU=</DigestValue>
      </Reference>
      <Reference URI="/xl/styles.xml?ContentType=application/vnd.openxmlformats-officedocument.spreadsheetml.styles+xml">
        <DigestMethod Algorithm="http://www.w3.org/2001/04/xmlenc#sha256"/>
        <DigestValue>tQDewX+nBc2nT6btVfG43EzbiN0TsyySl12sJjnBQlg=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Nfk4TLxqHdRktZSKIYIkLnuFh+1c/yRvw6SPQCY7GF4=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wPfipjTFgWdbbYlWaHeboY8TA8dVOPSniULm6mmCLAI=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gpQx11LA1hZJHT9Z/lFIgOniXfrbU6NPBYHHgu7Pmyc=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wc92rtP6pHMfumx+oEe4m6XSSHzPfK6+ORJVR+CczWc=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5YBV0DWsxwexiBI/uK1IXzTHH1MFTpkZwxcFEHb+V08=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j8GrtaUFh/RJ21vzP6635sRI/RoEjBbGw9UWclnqjgY=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ZWzY1BiYSiMa4HtIAJzlOhfG5DAwKNxqGZeAPwKozlY=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/4QT67zUJ8ygENYYLRdREWOlC1bQyrvNhCd+RuYm/Ow=</DigestValue>
      </Reference>
      <Reference URI="/xl/worksheets/sheet1.xml?ContentType=application/vnd.openxmlformats-officedocument.spreadsheetml.worksheet+xml">
        <DigestMethod Algorithm="http://www.w3.org/2001/04/xmlenc#sha256"/>
        <DigestValue>Mwvg3q4bDgtHRkErjWFscmu7whVZ17LCfG07iP+s3U4=</DigestValue>
      </Reference>
      <Reference URI="/xl/worksheets/sheet2.xml?ContentType=application/vnd.openxmlformats-officedocument.spreadsheetml.worksheet+xml">
        <DigestMethod Algorithm="http://www.w3.org/2001/04/xmlenc#sha256"/>
        <DigestValue>pcKCquyMyabugykvDZsJ91leFlx/uTHEIuSDA0mPDEM=</DigestValue>
      </Reference>
      <Reference URI="/xl/worksheets/sheet3.xml?ContentType=application/vnd.openxmlformats-officedocument.spreadsheetml.worksheet+xml">
        <DigestMethod Algorithm="http://www.w3.org/2001/04/xmlenc#sha256"/>
        <DigestValue>NZA9lc3RxdXz6kfo2KjzlRp24v4xpQI0aQD/SR/6Myw=</DigestValue>
      </Reference>
      <Reference URI="/xl/worksheets/sheet4.xml?ContentType=application/vnd.openxmlformats-officedocument.spreadsheetml.worksheet+xml">
        <DigestMethod Algorithm="http://www.w3.org/2001/04/xmlenc#sha256"/>
        <DigestValue>uGSOgDgp9ZCt3pfopcd9O2mPuxU9qNEhrD0HCFeI7a8=</DigestValue>
      </Reference>
      <Reference URI="/xl/worksheets/sheet5.xml?ContentType=application/vnd.openxmlformats-officedocument.spreadsheetml.worksheet+xml">
        <DigestMethod Algorithm="http://www.w3.org/2001/04/xmlenc#sha256"/>
        <DigestValue>pEkcN9hZFFZ9VAgQ9s40bCUFy1anxq2F0eFOpolE58U=</DigestValue>
      </Reference>
      <Reference URI="/xl/worksheets/sheet6.xml?ContentType=application/vnd.openxmlformats-officedocument.spreadsheetml.worksheet+xml">
        <DigestMethod Algorithm="http://www.w3.org/2001/04/xmlenc#sha256"/>
        <DigestValue>94S920Nb/AOqjjgGQtTfu2+V713uKSWAWYZ0fOeO02E=</DigestValue>
      </Reference>
      <Reference URI="/xl/worksheets/sheet7.xml?ContentType=application/vnd.openxmlformats-officedocument.spreadsheetml.worksheet+xml">
        <DigestMethod Algorithm="http://www.w3.org/2001/04/xmlenc#sha256"/>
        <DigestValue>QZzRN1ApolKNfHNxvLwGl4RhnSYl1oKfg12TXD7x1yo=</DigestValue>
      </Reference>
      <Reference URI="/xl/worksheets/sheet8.xml?ContentType=application/vnd.openxmlformats-officedocument.spreadsheetml.worksheet+xml">
        <DigestMethod Algorithm="http://www.w3.org/2001/04/xmlenc#sha256"/>
        <DigestValue>5jLHAZFz73LMNdzG+g26sbwCcEbytpPWgLJUxpFutEc=</DigestValue>
      </Reference>
      <Reference URI="/xl/worksheets/sheet9.xml?ContentType=application/vnd.openxmlformats-officedocument.spreadsheetml.worksheet+xml">
        <DigestMethod Algorithm="http://www.w3.org/2001/04/xmlenc#sha256"/>
        <DigestValue>coHVfzFKSJ7/869rXhnUaW3XlCnRQN4vUaV+Ol2q4mE=</DigestValue>
      </Reference>
    </Manifest>
    <SignatureProperties>
      <SignatureProperty Id="idSignatureTime" Target="#idPackageSignature">
        <mdssi:SignatureTime xmlns:mdssi="http://schemas.openxmlformats.org/package/2006/digital-signature">
          <mdssi:Format>YYYY-MM-DDThh:mm:ssTZD</mdssi:Format>
          <mdssi:Value>2023-07-31T14:54:47Z</mdssi:Value>
        </mdssi:SignatureTime>
      </SignatureProperty>
    </SignatureProperties>
  </Object>
  <Object Id="idOfficeObject">
    <SignatureProperties>
      <SignatureProperty Id="idOfficeV1Details" Target="#idPackageSignature">
        <SignatureInfoV1 xmlns="http://schemas.microsoft.com/office/2006/digsig">
          <SetupID>{0AD267B4-BEB6-4C9F-B31E-015AF486BA02}</SetupID>
          <SignatureText>Maura Ruiz</SignatureText>
          <SignatureImage/>
          <SignatureComments/>
          <WindowsVersion>10.0</WindowsVersion>
          <OfficeVersion>16.0.16529/25</OfficeVersion>
          <ApplicationVersion>16.0.16529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2023-07-31T14:54:47Z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l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3AC8AMgAwADIAMw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YX2jk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dAEAAA8AAACLAAAATwEAAJsAAAABAAAAVVWPQYX2jkEPAAAAiwAAADEAAABMAAAABAAAAA4AAACLAAAAUQEAAJwAAACwAAAARgBpAHIAbQBhAGQAbwAgAHAAbwByADoAIABkAGEAYQBlADcANAA0AGMALQA1AGEANQA0AC0ANAA0ADUAYQAtAGIAZgBlAGUALQAxAGEAOQA1AGUAOABiADEANgBjAGMAOQDmTwYAAAADAAAABQAAAAsAAAAHAAAACAAAAAgAAAAEAAAACAAAAAgAAAAFAAAAAwAAAAQAAAAIAAAABwAAAAcAAAAHAAAABwAAAAcAAAAHAAAABgAAAAUAAAAHAAAABwAAAAcAAAAHAAAABQAAAAcAAAAHAAAABwAAAAcAAAAFAAAACAAAAAQAAAAHAAAABwAAAAUAAAAHAAAABwAAAAcAAAAHAAAABwAAAAcAAAAIAAAABwAAAAcAAAAGAAAABgAAAAcAAAAWAAAADAAAAAAAAAAlAAAADAAAAAIAAAAOAAAAFAAAAAAAAAAQAAAAFAAAAA==</Object>
  <Object Id="idInvalidSigLnImg">AQAAAGwAAAAAAAAAAAAAAF4BAACfAAAAAAAAAAAAAACRGAAALAsAACBFTUYAAAEAACE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MAAABWAAAAMAAAADsAAAB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QAAABXAAAAJQAAAAwAAAAEAAAAVAAAAIgAAAAxAAAAOwAAAJIAAABWAAAAAQAAAFVVj0GF9o5BMQAAADsAAAAKAAAATAAAAAAAAAAAAAAAAAAAAP//////////YAAAAE0AYQB1AHIAYQAgAFIAdQBpAHoAEgAAAAoAAAALAAAABwAAAAoAAAAFAAAADAAAAAsAAAAF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IAAAADwAAAGEAAABQAAAAcQAAAAEAAABVVY9BhfaOQQ8AAABhAAAACgAAAEwAAAAAAAAAAAAAAAAAAAD//////////2AAAABNAGEAdQByAGEAIABSAHUAaQB6AAwAAAAHAAAABwAAAAUAAAAHAAAABAAAAAgAAAAHAAAAA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hfaO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hfaOQQ8AAACLAAAAMQAAAEwAAAAEAAAADgAAAIsAAABRAQAAnAAAALAAAABGAGkAcgBtAGEAZABvACAAcABvAHIAOgAgAGQAYQBhAGUANwA0ADQAYwAtADUAYQA1ADQALQA0ADQANQBhAC0AYgBmAGUAZQAtADEAYQA5ADUAZQA4AGIAMQA2AGMAYwA5AAAABgAAAAMAAAAFAAAACwAAAAcAAAAIAAAACAAAAAQAAAAIAAAACAAAAAUAAAADAAAABAAAAAgAAAAHAAAABwAAAAcAAAAHAAAABwAAAAcAAAAGAAAABQAAAAcAAAAHAAAABwAAAAcAAAAFAAAABwAAAAcAAAAHAAAABwAAAAUAAAAIAAAABAAAAAcAAAAHAAAABQAAAAcAAAAHAAAABwAAAAcAAAAHAAAABwAAAAgAAAAHAAAABwAAAAYAAAAG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HmmIaWrWGytp3Ul/Gvvg/l5VAFRUgBBBOmIcxxoaG7Y=</DigestValue>
    </Reference>
    <Reference Type="http://www.w3.org/2000/09/xmldsig#Object" URI="#idOfficeObject">
      <DigestMethod Algorithm="http://www.w3.org/2001/04/xmlenc#sha256"/>
      <DigestValue>1g7WzkqsGB7pbWnk8ztT31fyVie2ooa2O41+jooTH8Y=</DigestValue>
    </Reference>
    <Reference Type="http://uri.etsi.org/01903#SignedProperties" URI="#idSignedProperties">
      <Transforms>
        <Transform Algorithm="http://www.w3.org/TR/2001/REC-xml-c14n-20010315"/>
      </Transforms>
      <DigestMethod Algorithm="http://www.w3.org/2001/04/xmlenc#sha256"/>
      <DigestValue>0OosPC6eIuUEmSLgjRAel4/2il7YJT11KoiKo1QZ4Yk=</DigestValue>
    </Reference>
    <Reference Type="http://www.w3.org/2000/09/xmldsig#Object" URI="#idValidSigLnImg">
      <DigestMethod Algorithm="http://www.w3.org/2001/04/xmlenc#sha256"/>
      <DigestValue>3x7eUCTXQ/AW37SDrQM38WByyyS684PvWDPoy/d5x5c=</DigestValue>
    </Reference>
    <Reference Type="http://www.w3.org/2000/09/xmldsig#Object" URI="#idInvalidSigLnImg">
      <DigestMethod Algorithm="http://www.w3.org/2001/04/xmlenc#sha256"/>
      <DigestValue>M/vC2HgoKb36gwDTBag34YLP1moBZIifiUCmK+pSTbE=</DigestValue>
    </Reference>
  </SignedInfo>
  <SignatureValue>VM0lJAglOM/H/UUl+d6XNZEp8Tz8X/tQRfTKzPWwN4W5fuXNmXUZDWBHy6qUP81X0M2EVWP/RKn6
1N30VTSzsaCVYZvkJO7WnbYpfvdtdb/084rWtXM5CdAdu1rd4SZGS0t9iV/Ya1lPoHbLpsQav3eG
vBxLtXuit9zE1xWBepdIHkR00f46FlPNiTdNGrmW2B7WufM6VPXDvIn0JSA8j5q3n6b7xu7/AN6V
oGy5nBh5z/7Rs6TZyr9bNKemWuaEssatd+Dja3Y5FH5+TLkJAPjnUjtVrbATJxh/Tvk0ZisUqCqc
/OdCq8vgVVLaVzrlVWlLdXn4LS/5DqxfdlJo5w==</SignatureValue>
  <KeyInfo>
    <X509Data>
      <X509Certificate>MIIInDCCBoSgAwIBAgIINWC3zdIWOogwDQYJKoZIhvcNAQELBQAwWjEaMBgGA1UEAwwRQ0EtRE9DVU1FTlRBIFMuQS4xFjAUBgNVBAUTDVJVQzgwMDUwMTcyLTExFzAVBgNVBAoMDkRPQ1VNRU5UQSBTLkEuMQswCQYDVQQGEwJQWTAeFw0yMzA3MTMxNTAxMDBaFw0yNTA3MTIxNTAxMDBaMIHBMScwJQYDVQQDDB5NQVJDRUxPIEdBQlJJRUwgUFJPTk8gVE/DkUFORVoxEjAQBgNVBAUTCUNJMTM1NzM3MDEYMBYGA1UEKgwPTUFSQ0VMTyBHQUJSSUVMMRcwFQYDVQQEDA5QUk9OTyBUT8ORQU5FWjELMAkGA1UECwwCRjIxNTAzBgNVBAoMLENFUlRJRklDQURPIENVQUxJRklDQURPIERFIEZJUk1BIEVMRUNUUk9OSUNBMQswCQYDVQQGEwJQWTCCASIwDQYJKoZIhvcNAQEBBQADggEPADCCAQoCggEBALwnrUUY2LqlZoZ9C/7GIsaL+h0TRLI2lcb8DFKOhPniEpfKW2m+OwizGWmANkiXLEKVYVJmk+E59zHqNHaLpaQ73LHvllQK7x8GVyU3CGscfjeukVM5d95Av8zKknMheNXuWF3I5VgnoKaXYlg5+2LJOMhB7Euv1UlWD3D70IuI2kTzNQI0SLyCd7BbUbl1iBsDluzlmeDddEpvRo5WNqLqsT9vihGW40GdnOb/ehnhli78gH61Phg6Dl/udUoF3DzEzJvBoP03KLxkT7a97VGZnPsxbebuIxNqoOomvDufzgVeI6PUrMXLJXLUJmMb8ZsgujWp2IPzV7VlgvbVgEsCAwEAAaOCA/wwggP4MAwGA1UdEwEB/wQCMAAwHwYDVR0jBBgwFoAUoT2FK83YLJYfOQIMn1M7WNiVC3swgZQGCCsGAQUFBwEBBIGHMIGEMFUGCCsGAQUFBzAChklodHRwczovL3d3dy5kaWdpdG8uY29tLnB5L3VwbG9hZHMvY2VydGlmaWNhZG8tZG9jdW1lbnRhLXNhLTE1MzUxMTc3NzEuY3J0MCsGCCsGAQUFBzABhh9odHRwczovL3d3dy5kaWdpdG8uY29tLnB5L29jc3AvMF8GA1UdEQRYMFaBKG1hcmNlbG8ucHJvbm9AcmVnaW9uYWxjYXNhZGVib2x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YkQ5eCtSK8RSMpxe5pmVj74eLiDAOBgNVHQ8BAf8EBAMCBeAwDQYJKoZIhvcNAQELBQADggIBAECWMV+wzUoSKAXVKnIMev2vnSyuV+NrEbk3phRLntIDRX/+EluSbJo9QCepXim1TCJc+TeiX14tu1EJTAorAubYEZ7wzzistqPQJ2eW1yDm13dgpRY6DS9t/9rl+Gh4w99YbiAYCs6lb2ckE7tDuM3FtL5/rqWql5JHFMA7tNB2mUo5wIgRIvmXcZoR4fcC4paxd1uRwfyMy0YoJl4JsDw/AYR5+e4xQYARPmsLZduDC85bVYowTPAGV3B7VGV8+MHBVxDmjppw2fHjc9nCgG1+CGE7BuRCqRLheEg0nqQ0sGBQ5PHwyLVXvEtrWI6gWLwng10uJQB+T6QDohJvgoezyYxhwboCerk9npYMrkP5gnkpZUtP45XBU1GoeLe8Bu2jTbCYMpBaEJ7RkGREJrpvsmxxoAr9q3Yal0pV/gcTKsX7ylxJnTiJuEvX6vI3MpBLGNSqo6cjbTtC+xH3e1ODdm9OBpRZfkrez4PyfqgT0vWYlJOhRb4BayiJUW17d1wXRYQbLxRU7XWLkFEFtk65Cz1TcGpoNKsm/KNzCJkiuUd/oIypeitpPWLd+RN8AShr32E6r5wf5ZkbpB8HKytU2lk9h+wTMA5iHQu5Y6a2w1ndAO5B32O5dmRjGvBtVne/x5RA5lhJJAltWirn/qBeJben4zeFpCMezVOlXNC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KLCjo5qxbWlupv4PUrL4Jld84ZEUc1VSIyt4E7ofh7k=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2h521qA/5nVWXDFRqe9m84KDmViwlyWfQ+H9iIxJBhs=</DigestValue>
      </Reference>
      <Reference URI="/xl/drawings/drawing2.xml?ContentType=application/vnd.openxmlformats-officedocument.drawing+xml">
        <DigestMethod Algorithm="http://www.w3.org/2001/04/xmlenc#sha256"/>
        <DigestValue>P8iFMHNP29jKkAo4seC0SBMFre40x8HpD/VB1nckjPY=</DigestValue>
      </Reference>
      <Reference URI="/xl/drawings/drawing3.xml?ContentType=application/vnd.openxmlformats-officedocument.drawing+xml">
        <DigestMethod Algorithm="http://www.w3.org/2001/04/xmlenc#sha256"/>
        <DigestValue>isgHJZQj1Wku/pfYVBYeu2sCnUQ4hk/sJ/pdEMhT6Vc=</DigestValue>
      </Reference>
      <Reference URI="/xl/drawings/drawing4.xml?ContentType=application/vnd.openxmlformats-officedocument.drawing+xml">
        <DigestMethod Algorithm="http://www.w3.org/2001/04/xmlenc#sha256"/>
        <DigestValue>+RzrtPsBxTGC0AK+bpgZtoaIzbm8vnkYWxCn5vlBFss=</DigestValue>
      </Reference>
      <Reference URI="/xl/drawings/drawing5.xml?ContentType=application/vnd.openxmlformats-officedocument.drawing+xml">
        <DigestMethod Algorithm="http://www.w3.org/2001/04/xmlenc#sha256"/>
        <DigestValue>lkDmr4RR6cVLgWXPvfkqABA28M5o4Jco9llc7wbRooQ=</DigestValue>
      </Reference>
      <Reference URI="/xl/drawings/drawing6.xml?ContentType=application/vnd.openxmlformats-officedocument.drawing+xml">
        <DigestMethod Algorithm="http://www.w3.org/2001/04/xmlenc#sha256"/>
        <DigestValue>9vJYqRLF4WNSn5LT964eJ6nnwgbLA5qCftq/mLGfkxo=</DigestValue>
      </Reference>
      <Reference URI="/xl/drawings/drawing7.xml?ContentType=application/vnd.openxmlformats-officedocument.drawing+xml">
        <DigestMethod Algorithm="http://www.w3.org/2001/04/xmlenc#sha256"/>
        <DigestValue>cGR1DlX4r7kZM7zb7H1oGr8RksNoaa65uEu6KFdW5Xw=</DigestValue>
      </Reference>
      <Reference URI="/xl/drawings/vmlDrawing1.vml?ContentType=application/vnd.openxmlformats-officedocument.vmlDrawing">
        <DigestMethod Algorithm="http://www.w3.org/2001/04/xmlenc#sha256"/>
        <DigestValue>fAINjqmM1ZP7tlH48ALOEad/Jw0dhzID7M8VZTSYHvU=</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wPo9kjAEi5dAk0tdo/x5kyph6yuB2Y2KKdiXK/ZrAXM=</DigestValue>
      </Reference>
      <Reference URI="/xl/media/image3.emf?ContentType=image/x-emf">
        <DigestMethod Algorithm="http://www.w3.org/2001/04/xmlenc#sha256"/>
        <DigestValue>5dOSV4dYMrjl5a+nnW9B6m9yIw2HQATZFZSCCk3iYJI=</DigestValue>
      </Reference>
      <Reference URI="/xl/media/image4.emf?ContentType=image/x-emf">
        <DigestMethod Algorithm="http://www.w3.org/2001/04/xmlenc#sha256"/>
        <DigestValue>Bs0xBV9KFYiztI1xS9lCzj+zkehWkVcjYbWwOpt8Mq4=</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nrwW2aOzrJ6w3s+3W+h5IvHukzB/6FZNl1merJBqyjs=</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82lw6sm57LAZKDcAOrer8Dq0JuSR9K7a6PanFoORimg=</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YE8L7X0odkmvBfLuwq0TSw4LKk7AsP9RKU8hniCLgyE=</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ac9+76J3bY16n3i4+EMNoHk+nUDEd9kwJxHKn507iMs=</DigestValue>
      </Reference>
      <Reference URI="/xl/printerSettings/printerSettings23.bin?ContentType=application/vnd.openxmlformats-officedocument.spreadsheetml.printerSettings">
        <DigestMethod Algorithm="http://www.w3.org/2001/04/xmlenc#sha256"/>
        <DigestValue>lRoAe/mTaTGs/ie48E4RHaNSrD83b2F7kdeF2aA9Dmk=</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eagKw4vkJta//EAXFo8pt3rkLlJe7nsQidLS/ebqtjQ=</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hqnMLvZ6XBY2fH1KhK00vJXWuxlSZRWkoKrdKDrIF2Q=</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rB+hHz7fOU40/GO+qFynUE9fMS/9Of875SrSefqAzz8=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HeMXh0BvJ5EJgLU/vDhAs8Wted+7ofJnylrfXHCWHDg=</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nrwW2aOzrJ6w3s+3W+h5IvHukzB/6FZNl1merJBqyjs=</DigestValue>
      </Reference>
      <Reference URI="/xl/printerSettings/printerSettings33.bin?ContentType=application/vnd.openxmlformats-officedocument.spreadsheetml.printerSettings">
        <DigestMethod Algorithm="http://www.w3.org/2001/04/xmlenc#sha256"/>
        <DigestValue>GyyR84UYFfbFvVrs+ip9vPggIMAXC0nxkmeUVNsGxCc=</DigestValue>
      </Reference>
      <Reference URI="/xl/printerSettings/printerSettings34.bin?ContentType=application/vnd.openxmlformats-officedocument.spreadsheetml.printerSettings">
        <DigestMethod Algorithm="http://www.w3.org/2001/04/xmlenc#sha256"/>
        <DigestValue>NBJPJtVU2y8g6Bxm9ZLxOiT5LaEsLL5XEhfNiaaWt20=</DigestValue>
      </Reference>
      <Reference URI="/xl/printerSettings/printerSettings35.bin?ContentType=application/vnd.openxmlformats-officedocument.spreadsheetml.printerSettings">
        <DigestMethod Algorithm="http://www.w3.org/2001/04/xmlenc#sha256"/>
        <DigestValue>NBJPJtVU2y8g6Bxm9ZLxOiT5LaEsLL5XEhfNiaaWt20=</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GyyR84UYFfbFvVrs+ip9vPggIMAXC0nxkmeUVNsGxCc=</DigestValue>
      </Reference>
      <Reference URI="/xl/printerSettings/printerSettings39.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40.bin?ContentType=application/vnd.openxmlformats-officedocument.spreadsheetml.printerSettings">
        <DigestMethod Algorithm="http://www.w3.org/2001/04/xmlenc#sha256"/>
        <DigestValue>/z3eQ+UMsWmlY2C9s9J0Bb/IJ4Aa5mz2cuFsuGoDp0A=</DigestValue>
      </Reference>
      <Reference URI="/xl/printerSettings/printerSettings41.bin?ContentType=application/vnd.openxmlformats-officedocument.spreadsheetml.printerSettings">
        <DigestMethod Algorithm="http://www.w3.org/2001/04/xmlenc#sha256"/>
        <DigestValue>lRoAe/mTaTGs/ie48E4RHaNSrD83b2F7kdeF2aA9Dmk=</DigestValue>
      </Reference>
      <Reference URI="/xl/printerSettings/printerSettings42.bin?ContentType=application/vnd.openxmlformats-officedocument.spreadsheetml.printerSettings">
        <DigestMethod Algorithm="http://www.w3.org/2001/04/xmlenc#sha256"/>
        <DigestValue>eagKw4vkJta//EAXFo8pt3rkLlJe7nsQidLS/ebqtjQ=</DigestValue>
      </Reference>
      <Reference URI="/xl/printerSettings/printerSettings43.bin?ContentType=application/vnd.openxmlformats-officedocument.spreadsheetml.printerSettings">
        <DigestMethod Algorithm="http://www.w3.org/2001/04/xmlenc#sha256"/>
        <DigestValue>4nr+D6DhqHn5BPmVkM2hzVl2/LW2sUgLw7y90mm5Pdw=</DigestValue>
      </Reference>
      <Reference URI="/xl/printerSettings/printerSettings4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HeMXh0BvJ5EJgLU/vDhAs8Wted+7ofJnylrfXHCWHDg=</DigestValue>
      </Reference>
      <Reference URI="/xl/sharedStrings.xml?ContentType=application/vnd.openxmlformats-officedocument.spreadsheetml.sharedStrings+xml">
        <DigestMethod Algorithm="http://www.w3.org/2001/04/xmlenc#sha256"/>
        <DigestValue>eRLjHfvZvQAIAwwU2QEyl+T1pOWfyzfmpT7+upVMevU=</DigestValue>
      </Reference>
      <Reference URI="/xl/styles.xml?ContentType=application/vnd.openxmlformats-officedocument.spreadsheetml.styles+xml">
        <DigestMethod Algorithm="http://www.w3.org/2001/04/xmlenc#sha256"/>
        <DigestValue>tQDewX+nBc2nT6btVfG43EzbiN0TsyySl12sJjnBQlg=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Nfk4TLxqHdRktZSKIYIkLnuFh+1c/yRvw6SPQCY7GF4=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wPfipjTFgWdbbYlWaHeboY8TA8dVOPSniULm6mmCLAI=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gpQx11LA1hZJHT9Z/lFIgOniXfrbU6NPBYHHgu7Pmyc=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wc92rtP6pHMfumx+oEe4m6XSSHzPfK6+ORJVR+CczWc=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5YBV0DWsxwexiBI/uK1IXzTHH1MFTpkZwxcFEHb+V08=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j8GrtaUFh/RJ21vzP6635sRI/RoEjBbGw9UWclnqjgY=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ZWzY1BiYSiMa4HtIAJzlOhfG5DAwKNxqGZeAPwKozlY=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/4QT67zUJ8ygENYYLRdREWOlC1bQyrvNhCd+RuYm/Ow=</DigestValue>
      </Reference>
      <Reference URI="/xl/worksheets/sheet1.xml?ContentType=application/vnd.openxmlformats-officedocument.spreadsheetml.worksheet+xml">
        <DigestMethod Algorithm="http://www.w3.org/2001/04/xmlenc#sha256"/>
        <DigestValue>Mwvg3q4bDgtHRkErjWFscmu7whVZ17LCfG07iP+s3U4=</DigestValue>
      </Reference>
      <Reference URI="/xl/worksheets/sheet2.xml?ContentType=application/vnd.openxmlformats-officedocument.spreadsheetml.worksheet+xml">
        <DigestMethod Algorithm="http://www.w3.org/2001/04/xmlenc#sha256"/>
        <DigestValue>pcKCquyMyabugykvDZsJ91leFlx/uTHEIuSDA0mPDEM=</DigestValue>
      </Reference>
      <Reference URI="/xl/worksheets/sheet3.xml?ContentType=application/vnd.openxmlformats-officedocument.spreadsheetml.worksheet+xml">
        <DigestMethod Algorithm="http://www.w3.org/2001/04/xmlenc#sha256"/>
        <DigestValue>NZA9lc3RxdXz6kfo2KjzlRp24v4xpQI0aQD/SR/6Myw=</DigestValue>
      </Reference>
      <Reference URI="/xl/worksheets/sheet4.xml?ContentType=application/vnd.openxmlformats-officedocument.spreadsheetml.worksheet+xml">
        <DigestMethod Algorithm="http://www.w3.org/2001/04/xmlenc#sha256"/>
        <DigestValue>uGSOgDgp9ZCt3pfopcd9O2mPuxU9qNEhrD0HCFeI7a8=</DigestValue>
      </Reference>
      <Reference URI="/xl/worksheets/sheet5.xml?ContentType=application/vnd.openxmlformats-officedocument.spreadsheetml.worksheet+xml">
        <DigestMethod Algorithm="http://www.w3.org/2001/04/xmlenc#sha256"/>
        <DigestValue>pEkcN9hZFFZ9VAgQ9s40bCUFy1anxq2F0eFOpolE58U=</DigestValue>
      </Reference>
      <Reference URI="/xl/worksheets/sheet6.xml?ContentType=application/vnd.openxmlformats-officedocument.spreadsheetml.worksheet+xml">
        <DigestMethod Algorithm="http://www.w3.org/2001/04/xmlenc#sha256"/>
        <DigestValue>94S920Nb/AOqjjgGQtTfu2+V713uKSWAWYZ0fOeO02E=</DigestValue>
      </Reference>
      <Reference URI="/xl/worksheets/sheet7.xml?ContentType=application/vnd.openxmlformats-officedocument.spreadsheetml.worksheet+xml">
        <DigestMethod Algorithm="http://www.w3.org/2001/04/xmlenc#sha256"/>
        <DigestValue>QZzRN1ApolKNfHNxvLwGl4RhnSYl1oKfg12TXD7x1yo=</DigestValue>
      </Reference>
      <Reference URI="/xl/worksheets/sheet8.xml?ContentType=application/vnd.openxmlformats-officedocument.spreadsheetml.worksheet+xml">
        <DigestMethod Algorithm="http://www.w3.org/2001/04/xmlenc#sha256"/>
        <DigestValue>5jLHAZFz73LMNdzG+g26sbwCcEbytpPWgLJUxpFutEc=</DigestValue>
      </Reference>
      <Reference URI="/xl/worksheets/sheet9.xml?ContentType=application/vnd.openxmlformats-officedocument.spreadsheetml.worksheet+xml">
        <DigestMethod Algorithm="http://www.w3.org/2001/04/xmlenc#sha256"/>
        <DigestValue>coHVfzFKSJ7/869rXhnUaW3XlCnRQN4vUaV+Ol2q4mE=</DigestValue>
      </Reference>
    </Manifest>
    <SignatureProperties>
      <SignatureProperty Id="idSignatureTime" Target="#idPackageSignature">
        <mdssi:SignatureTime xmlns:mdssi="http://schemas.openxmlformats.org/package/2006/digital-signature">
          <mdssi:Format>YYYY-MM-DDThh:mm:ssTZD</mdssi:Format>
          <mdssi:Value>2023-08-01T02:36:20Z</mdssi:Value>
        </mdssi:SignatureTime>
      </SignatureProperty>
    </SignatureProperties>
  </Object>
  <Object Id="idOfficeObject">
    <SignatureProperties>
      <SignatureProperty Id="idOfficeV1Details" Target="#idPackageSignature">
        <SignatureInfoV1 xmlns="http://schemas.microsoft.com/office/2006/digsig">
          <SetupID>{65055D16-DACB-405A-AC4C-B9929DE47331}</SetupID>
          <SignatureText>Marcelo Prono</SignatureText>
          <SignatureImage/>
          <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2023-08-01T02:36:20Z</xd:SigningTime>
          <xd:SigningCertificate>
            <xd:Cert>
              <xd:CertDigest>
                <DigestMethod Algorithm="http://www.w3.org/2001/04/xmlenc#sha256"/>
                <DigestValue>ZwTh9myMmWqg8rjxRzcKze3kNVYRzqMs5d/CKfdOWl4=</DigestValue>
              </xd:CertDigest>
              <xd:IssuerSerial>
                <X509IssuerName>C=PY, O=DOCUMENTA S.A., SERIALNUMBER=RUC80050172-1, CN=CA-DOCUMENTA S.A.</X509IssuerName>
                <X509SerialNumber>3846276176395254408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wAxAC8AMAA3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OA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AEE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IQz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szsnbMrEslmAF6zZ3DFD44x/p8B9URTqM7uzDI92KWw=</DigestValue>
    </Reference>
    <Reference Type="http://www.w3.org/2000/09/xmldsig#Object" URI="#idOfficeObject">
      <DigestMethod Algorithm="http://www.w3.org/2001/04/xmlenc#sha256"/>
      <DigestValue>zPeJd82BhLNDXbNRcVocQML2BeWSFqOyvP0smG4zDvI=</DigestValue>
    </Reference>
    <Reference Type="http://uri.etsi.org/01903#SignedProperties" URI="#idSignedProperties">
      <Transforms>
        <Transform Algorithm="http://www.w3.org/TR/2001/REC-xml-c14n-20010315"/>
      </Transforms>
      <DigestMethod Algorithm="http://www.w3.org/2001/04/xmlenc#sha256"/>
      <DigestValue>hqVBnrwoPrhb2vkGjJT4wcVWodJwLbf3hO+2rwZz5Z0=</DigestValue>
    </Reference>
    <Reference Type="http://www.w3.org/2000/09/xmldsig#Object" URI="#idValidSigLnImg">
      <DigestMethod Algorithm="http://www.w3.org/2001/04/xmlenc#sha256"/>
      <DigestValue>c9G7yFM53Y3QRo+LbaVEhL6s576cVWfbd/gYVzxEW1M=</DigestValue>
    </Reference>
    <Reference Type="http://www.w3.org/2000/09/xmldsig#Object" URI="#idInvalidSigLnImg">
      <DigestMethod Algorithm="http://www.w3.org/2001/04/xmlenc#sha256"/>
      <DigestValue>VOw8PvA0PUUYozh7HOkWTAZMVxYdPsXh/1NlKtpxb44=</DigestValue>
    </Reference>
  </SignedInfo>
  <SignatureValue>WvNMT8uViSqY2d0afPxQqRST0VvmWmYwibiNg7C6s/CpHocTiO6nftsYNNqpmXcUWbUMDdZ0K+PO
rPTC6xxSjXnaYjvRL6FkzqxPnGCaJOWGzNBAstONo1Nyo3Q+2awQf61z8Im0lQXNIh4UrOLQOHuQ
n6a8jy85OImyFjQ9a5Fshx+Xe6KPN3hpfc83aV63VnjqMFeHNXnDweOtaafoz7qdKGkcTDlW/TCQ
tpTWIoQOh4o9rpjR8EeZVD/35Q1ARMjM1QqOh3deMhD1cSxz8P1QFR/tmzeNGF9rhynyxtVxToLv
gK7lIKTny6uNX0M/VszVxRDMzcYq2NRQyRgYwA==</SignatureValue>
  <KeyInfo>
    <X509Data>
      <X509Certificate>MIIImTCCBoGgAwIBAgIIMGJHXegSUYUwDQYJKoZIhvcNAQELBQAwWjEaMBgGA1UEAwwRQ0EtRE9DVU1FTlRBIFMuQS4xFjAUBgNVBAUTDVJVQzgwMDUwMTcyLTExFzAVBgNVBAoMDkRPQ1VNRU5UQSBTLkEuMQswCQYDVQQGEwJQWTAeFw0yMzA3MTkxNjI2MDBaFw0yNTA3MTgxNjI2MDBaMIG8MSUwIwYDVQQDDBxNSVJUSEEgVklWSUFOQSBUUk9DSVVLIFBMRVZBMREwDwYDVQQFEwhDSTc5OTQyNzEXMBUGA1UEKgwOTUlSVEhBIFZJVklBTkExFjAUBgNVBAQMDVRST0NJVUsgUExFVkExCzAJBgNVBAsMAkYyMTUwMwYDVQQKDCxDRVJUSUZJQ0FETyBDVUFMSUZJQ0FETyBERSBGSVJNQSBFTEVDVFJPTklDQTELMAkGA1UEBhMCUFkwggEiMA0GCSqGSIb3DQEBAQUAA4IBDwAwggEKAoIBAQC5Avxnycu5Tj72sskRN5r0ozkzBzcIhsjuWpWwKXDg4+I4iAzaVJvIbHLnr4l3Qhx477C/tVXV70qGXCsYs+4ByIGBQPYGVpIrTcR9Xc4l9X45SrljQGkB8g2b4gu3khCqMoQoTQ91M83cSz+ijUzfJ0Ax9bM+GxnvAUGEqrwz6KrLQ+4vL+TXJZYdQDnEMuEnSRm1rdNJ9N0X7UL6o6zfMpHD1V2W3nUalpHeIlhNIDWZIQDH76lnQcp2MRw1E4N8SUr8bdXjavwTtU7rMbFtYewBFbxpNiudshSArIFp1Y3BVkjue/6hIfKZfs7HhlFZhENYbn/5ygUhdlNlJOYHAgMBAAGjggP+MIID+jAMBgNVHRMBAf8EAjAAMB8GA1UdIwQYMBaAFKE9hSvN2CyWHzkCDJ9TO1jYlQt7MIGUBggrBgEFBQcBAQSBhzCBhDBVBggrBgEFBQcwAoZJaHR0cHM6Ly93d3cuZGlnaXRvLmNvbS5weS91cGxvYWRzL2NlcnRpZmljYWRvLWRvY3VtZW50YS1zYS0xNTM1MTE3NzcxLmNydDArBggrBgEFBQcwAYYfaHR0cHM6Ly93d3cuZGlnaXRvLmNvbS5weS9vY3NwLzBhBgNVHREEWjBYgSp2aXZpYW5hLnRyb2NpdWtAcmVnaW9uYWxjYXNhZGVib2x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61uRozIIY7gZlJcKWywTS9w8ugjAOBgNVHQ8BAf8EBAMCBeAwDQYJKoZIhvcNAQELBQADggIBALkt3Hcg8mBbZVmEl6zMJE3HI6yFMcK4JC+Vz56EN/UPqLACdkne/NfcyG9G9GI0+079LDi4amTefXRcIkhjsikFiEaxxkQMMoRt/p/W3bPeBoF7Wke6fEmUubJ+14j589oKoUtafQpBPFnBGcIX2eQK4+DI5Zf4K/HCqJ1LcU7SyuUrpclSLyl+IdpSrVfNGneOAJx2Qhy9l6eLjrBy9DY1JLOhR0GRalBCBHWf9OTz+geH5YrRNj4QJRqqqpHqmWuxErtpd4XHNtdZ35v4X791p6stPuDh+biovwrr5wpgos0znl3xhMYhMDS5hZxcs0GPWYLRkzXetLkmKPn/5zKSMMnQL//APrY6WEejspVjpwee+1dH3+kHzcNadSnWNUwGYsKmVkfCDFgZZNZxCUO+qiO/FFANK+/zCCiWBSnqKDxnuuPbjgWtSXJMACadWv4m7dwqdnivjH5uum1Ez2p4k3paL30sIm1pTEaJNLrA3WyBUavMQG5hoKGTfry4t1C4/4JRcmNekg53n66ca0mewJrCG5no1klyecX8ervzIdhxm7zSPPsx1PxX1zzbuJSe1EsttZ8Ec1RDG3EyxXZDC0kDZFvdCapYT+DCuu4r4VH4q+MNQ+iW7i7W1PxCzZU8Okvkzlhjl5yruSkXl+kng3Vl2RszBzh9kEqdLNg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KLCjo5qxbWlupv4PUrL4Jld84ZEUc1VSIyt4E7ofh7k=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2h521qA/5nVWXDFRqe9m84KDmViwlyWfQ+H9iIxJBhs=</DigestValue>
      </Reference>
      <Reference URI="/xl/drawings/drawing2.xml?ContentType=application/vnd.openxmlformats-officedocument.drawing+xml">
        <DigestMethod Algorithm="http://www.w3.org/2001/04/xmlenc#sha256"/>
        <DigestValue>P8iFMHNP29jKkAo4seC0SBMFre40x8HpD/VB1nckjPY=</DigestValue>
      </Reference>
      <Reference URI="/xl/drawings/drawing3.xml?ContentType=application/vnd.openxmlformats-officedocument.drawing+xml">
        <DigestMethod Algorithm="http://www.w3.org/2001/04/xmlenc#sha256"/>
        <DigestValue>isgHJZQj1Wku/pfYVBYeu2sCnUQ4hk/sJ/pdEMhT6Vc=</DigestValue>
      </Reference>
      <Reference URI="/xl/drawings/drawing4.xml?ContentType=application/vnd.openxmlformats-officedocument.drawing+xml">
        <DigestMethod Algorithm="http://www.w3.org/2001/04/xmlenc#sha256"/>
        <DigestValue>+RzrtPsBxTGC0AK+bpgZtoaIzbm8vnkYWxCn5vlBFss=</DigestValue>
      </Reference>
      <Reference URI="/xl/drawings/drawing5.xml?ContentType=application/vnd.openxmlformats-officedocument.drawing+xml">
        <DigestMethod Algorithm="http://www.w3.org/2001/04/xmlenc#sha256"/>
        <DigestValue>lkDmr4RR6cVLgWXPvfkqABA28M5o4Jco9llc7wbRooQ=</DigestValue>
      </Reference>
      <Reference URI="/xl/drawings/drawing6.xml?ContentType=application/vnd.openxmlformats-officedocument.drawing+xml">
        <DigestMethod Algorithm="http://www.w3.org/2001/04/xmlenc#sha256"/>
        <DigestValue>9vJYqRLF4WNSn5LT964eJ6nnwgbLA5qCftq/mLGfkxo=</DigestValue>
      </Reference>
      <Reference URI="/xl/drawings/drawing7.xml?ContentType=application/vnd.openxmlformats-officedocument.drawing+xml">
        <DigestMethod Algorithm="http://www.w3.org/2001/04/xmlenc#sha256"/>
        <DigestValue>cGR1DlX4r7kZM7zb7H1oGr8RksNoaa65uEu6KFdW5Xw=</DigestValue>
      </Reference>
      <Reference URI="/xl/drawings/vmlDrawing1.vml?ContentType=application/vnd.openxmlformats-officedocument.vmlDrawing">
        <DigestMethod Algorithm="http://www.w3.org/2001/04/xmlenc#sha256"/>
        <DigestValue>fAINjqmM1ZP7tlH48ALOEad/Jw0dhzID7M8VZTSYHvU=</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wPo9kjAEi5dAk0tdo/x5kyph6yuB2Y2KKdiXK/ZrAXM=</DigestValue>
      </Reference>
      <Reference URI="/xl/media/image3.emf?ContentType=image/x-emf">
        <DigestMethod Algorithm="http://www.w3.org/2001/04/xmlenc#sha256"/>
        <DigestValue>5dOSV4dYMrjl5a+nnW9B6m9yIw2HQATZFZSCCk3iYJI=</DigestValue>
      </Reference>
      <Reference URI="/xl/media/image4.emf?ContentType=image/x-emf">
        <DigestMethod Algorithm="http://www.w3.org/2001/04/xmlenc#sha256"/>
        <DigestValue>Bs0xBV9KFYiztI1xS9lCzj+zkehWkVcjYbWwOpt8Mq4=</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nrwW2aOzrJ6w3s+3W+h5IvHukzB/6FZNl1merJBqyjs=</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82lw6sm57LAZKDcAOrer8Dq0JuSR9K7a6PanFoORimg=</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YE8L7X0odkmvBfLuwq0TSw4LKk7AsP9RKU8hniCLgyE=</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ac9+76J3bY16n3i4+EMNoHk+nUDEd9kwJxHKn507iMs=</DigestValue>
      </Reference>
      <Reference URI="/xl/printerSettings/printerSettings23.bin?ContentType=application/vnd.openxmlformats-officedocument.spreadsheetml.printerSettings">
        <DigestMethod Algorithm="http://www.w3.org/2001/04/xmlenc#sha256"/>
        <DigestValue>lRoAe/mTaTGs/ie48E4RHaNSrD83b2F7kdeF2aA9Dmk=</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eagKw4vkJta//EAXFo8pt3rkLlJe7nsQidLS/ebqtjQ=</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hqnMLvZ6XBY2fH1KhK00vJXWuxlSZRWkoKrdKDrIF2Q=</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rB+hHz7fOU40/GO+qFynUE9fMS/9Of875SrSefqAzz8=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HeMXh0BvJ5EJgLU/vDhAs8Wted+7ofJnylrfXHCWHDg=</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nrwW2aOzrJ6w3s+3W+h5IvHukzB/6FZNl1merJBqyjs=</DigestValue>
      </Reference>
      <Reference URI="/xl/printerSettings/printerSettings33.bin?ContentType=application/vnd.openxmlformats-officedocument.spreadsheetml.printerSettings">
        <DigestMethod Algorithm="http://www.w3.org/2001/04/xmlenc#sha256"/>
        <DigestValue>GyyR84UYFfbFvVrs+ip9vPggIMAXC0nxkmeUVNsGxCc=</DigestValue>
      </Reference>
      <Reference URI="/xl/printerSettings/printerSettings34.bin?ContentType=application/vnd.openxmlformats-officedocument.spreadsheetml.printerSettings">
        <DigestMethod Algorithm="http://www.w3.org/2001/04/xmlenc#sha256"/>
        <DigestValue>NBJPJtVU2y8g6Bxm9ZLxOiT5LaEsLL5XEhfNiaaWt20=</DigestValue>
      </Reference>
      <Reference URI="/xl/printerSettings/printerSettings35.bin?ContentType=application/vnd.openxmlformats-officedocument.spreadsheetml.printerSettings">
        <DigestMethod Algorithm="http://www.w3.org/2001/04/xmlenc#sha256"/>
        <DigestValue>NBJPJtVU2y8g6Bxm9ZLxOiT5LaEsLL5XEhfNiaaWt20=</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GyyR84UYFfbFvVrs+ip9vPggIMAXC0nxkmeUVNsGxCc=</DigestValue>
      </Reference>
      <Reference URI="/xl/printerSettings/printerSettings39.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40.bin?ContentType=application/vnd.openxmlformats-officedocument.spreadsheetml.printerSettings">
        <DigestMethod Algorithm="http://www.w3.org/2001/04/xmlenc#sha256"/>
        <DigestValue>/z3eQ+UMsWmlY2C9s9J0Bb/IJ4Aa5mz2cuFsuGoDp0A=</DigestValue>
      </Reference>
      <Reference URI="/xl/printerSettings/printerSettings41.bin?ContentType=application/vnd.openxmlformats-officedocument.spreadsheetml.printerSettings">
        <DigestMethod Algorithm="http://www.w3.org/2001/04/xmlenc#sha256"/>
        <DigestValue>lRoAe/mTaTGs/ie48E4RHaNSrD83b2F7kdeF2aA9Dmk=</DigestValue>
      </Reference>
      <Reference URI="/xl/printerSettings/printerSettings42.bin?ContentType=application/vnd.openxmlformats-officedocument.spreadsheetml.printerSettings">
        <DigestMethod Algorithm="http://www.w3.org/2001/04/xmlenc#sha256"/>
        <DigestValue>eagKw4vkJta//EAXFo8pt3rkLlJe7nsQidLS/ebqtjQ=</DigestValue>
      </Reference>
      <Reference URI="/xl/printerSettings/printerSettings43.bin?ContentType=application/vnd.openxmlformats-officedocument.spreadsheetml.printerSettings">
        <DigestMethod Algorithm="http://www.w3.org/2001/04/xmlenc#sha256"/>
        <DigestValue>4nr+D6DhqHn5BPmVkM2hzVl2/LW2sUgLw7y90mm5Pdw=</DigestValue>
      </Reference>
      <Reference URI="/xl/printerSettings/printerSettings4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HeMXh0BvJ5EJgLU/vDhAs8Wted+7ofJnylrfXHCWHDg=</DigestValue>
      </Reference>
      <Reference URI="/xl/sharedStrings.xml?ContentType=application/vnd.openxmlformats-officedocument.spreadsheetml.sharedStrings+xml">
        <DigestMethod Algorithm="http://www.w3.org/2001/04/xmlenc#sha256"/>
        <DigestValue>eRLjHfvZvQAIAwwU2QEyl+T1pOWfyzfmpT7+upVMevU=</DigestValue>
      </Reference>
      <Reference URI="/xl/styles.xml?ContentType=application/vnd.openxmlformats-officedocument.spreadsheetml.styles+xml">
        <DigestMethod Algorithm="http://www.w3.org/2001/04/xmlenc#sha256"/>
        <DigestValue>tQDewX+nBc2nT6btVfG43EzbiN0TsyySl12sJjnBQlg=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Nfk4TLxqHdRktZSKIYIkLnuFh+1c/yRvw6SPQCY7GF4=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wPfipjTFgWdbbYlWaHeboY8TA8dVOPSniULm6mmCLAI=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gpQx11LA1hZJHT9Z/lFIgOniXfrbU6NPBYHHgu7Pmyc=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wc92rtP6pHMfumx+oEe4m6XSSHzPfK6+ORJVR+CczWc=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5YBV0DWsxwexiBI/uK1IXzTHH1MFTpkZwxcFEHb+V08=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j8GrtaUFh/RJ21vzP6635sRI/RoEjBbGw9UWclnqjgY=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ZWzY1BiYSiMa4HtIAJzlOhfG5DAwKNxqGZeAPwKozlY=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/4QT67zUJ8ygENYYLRdREWOlC1bQyrvNhCd+RuYm/Ow=</DigestValue>
      </Reference>
      <Reference URI="/xl/worksheets/sheet1.xml?ContentType=application/vnd.openxmlformats-officedocument.spreadsheetml.worksheet+xml">
        <DigestMethod Algorithm="http://www.w3.org/2001/04/xmlenc#sha256"/>
        <DigestValue>Mwvg3q4bDgtHRkErjWFscmu7whVZ17LCfG07iP+s3U4=</DigestValue>
      </Reference>
      <Reference URI="/xl/worksheets/sheet2.xml?ContentType=application/vnd.openxmlformats-officedocument.spreadsheetml.worksheet+xml">
        <DigestMethod Algorithm="http://www.w3.org/2001/04/xmlenc#sha256"/>
        <DigestValue>pcKCquyMyabugykvDZsJ91leFlx/uTHEIuSDA0mPDEM=</DigestValue>
      </Reference>
      <Reference URI="/xl/worksheets/sheet3.xml?ContentType=application/vnd.openxmlformats-officedocument.spreadsheetml.worksheet+xml">
        <DigestMethod Algorithm="http://www.w3.org/2001/04/xmlenc#sha256"/>
        <DigestValue>NZA9lc3RxdXz6kfo2KjzlRp24v4xpQI0aQD/SR/6Myw=</DigestValue>
      </Reference>
      <Reference URI="/xl/worksheets/sheet4.xml?ContentType=application/vnd.openxmlformats-officedocument.spreadsheetml.worksheet+xml">
        <DigestMethod Algorithm="http://www.w3.org/2001/04/xmlenc#sha256"/>
        <DigestValue>uGSOgDgp9ZCt3pfopcd9O2mPuxU9qNEhrD0HCFeI7a8=</DigestValue>
      </Reference>
      <Reference URI="/xl/worksheets/sheet5.xml?ContentType=application/vnd.openxmlformats-officedocument.spreadsheetml.worksheet+xml">
        <DigestMethod Algorithm="http://www.w3.org/2001/04/xmlenc#sha256"/>
        <DigestValue>pEkcN9hZFFZ9VAgQ9s40bCUFy1anxq2F0eFOpolE58U=</DigestValue>
      </Reference>
      <Reference URI="/xl/worksheets/sheet6.xml?ContentType=application/vnd.openxmlformats-officedocument.spreadsheetml.worksheet+xml">
        <DigestMethod Algorithm="http://www.w3.org/2001/04/xmlenc#sha256"/>
        <DigestValue>94S920Nb/AOqjjgGQtTfu2+V713uKSWAWYZ0fOeO02E=</DigestValue>
      </Reference>
      <Reference URI="/xl/worksheets/sheet7.xml?ContentType=application/vnd.openxmlformats-officedocument.spreadsheetml.worksheet+xml">
        <DigestMethod Algorithm="http://www.w3.org/2001/04/xmlenc#sha256"/>
        <DigestValue>QZzRN1ApolKNfHNxvLwGl4RhnSYl1oKfg12TXD7x1yo=</DigestValue>
      </Reference>
      <Reference URI="/xl/worksheets/sheet8.xml?ContentType=application/vnd.openxmlformats-officedocument.spreadsheetml.worksheet+xml">
        <DigestMethod Algorithm="http://www.w3.org/2001/04/xmlenc#sha256"/>
        <DigestValue>5jLHAZFz73LMNdzG+g26sbwCcEbytpPWgLJUxpFutEc=</DigestValue>
      </Reference>
      <Reference URI="/xl/worksheets/sheet9.xml?ContentType=application/vnd.openxmlformats-officedocument.spreadsheetml.worksheet+xml">
        <DigestMethod Algorithm="http://www.w3.org/2001/04/xmlenc#sha256"/>
        <DigestValue>coHVfzFKSJ7/869rXhnUaW3XlCnRQN4vUaV+Ol2q4mE=</DigestValue>
      </Reference>
    </Manifest>
    <SignatureProperties>
      <SignatureProperty Id="idSignatureTime" Target="#idPackageSignature">
        <mdssi:SignatureTime xmlns:mdssi="http://schemas.openxmlformats.org/package/2006/digital-signature">
          <mdssi:Format>YYYY-MM-DDThh:mm:ssTZD</mdssi:Format>
          <mdssi:Value>2023-08-01T16:30:48Z</mdssi:Value>
        </mdssi:SignatureTime>
      </SignatureProperty>
    </SignatureProperties>
  </Object>
  <Object Id="idOfficeObject">
    <SignatureProperties>
      <SignatureProperty Id="idOfficeV1Details" Target="#idPackageSignature">
        <SignatureInfoV1 xmlns="http://schemas.microsoft.com/office/2006/digsig">
          <SetupID>{A7D1D70A-F8D8-471F-B628-DE8B99D16250}</SetupID>
          <SignatureText>Viviana Trociuk</SignatureText>
          <SignatureImage/>
          <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2023-08-01T16:30:48Z</xd:SigningTime>
          <xd:SigningCertificate>
            <xd:Cert>
              <xd:CertDigest>
                <DigestMethod Algorithm="http://www.w3.org/2001/04/xmlenc#sha256"/>
                <DigestValue>WzrufQOAe4dCOjs9OdpdlQc+yk3h+mU/atOjsuoNwvo=</DigestValue>
              </xd:CertDigest>
              <xd:IssuerSerial>
                <X509IssuerName>C=PY, O=DOCUMENTA S.A., SERIALNUMBER=RUC80050172-1, CN=CA-DOCUMENTA S.A.</X509IssuerName>
                <X509SerialNumber>3486427530189230469</X509SerialNumber>
              </xd:IssuerSerial>
            </xd:Cert>
          </xd:SigningCertificate>
          <xd:SignaturePolicyIdentifier>
            <xd:SignaturePolicyImplied/>
          </xd:SignaturePolicyIdentifier>
        </xd:SignedSignatureProperties>
      </xd:SignedProperties>
    </xd:QualifyingProperties>
  </Object>
  <Object Id="idValidSigLnImg">AQAAAGwAAAAAAAAAAAAAAAEBAAB/AAAAAAAAAAAAAABAHgAA+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UPNn+38AAABQ82f7fwAAEwAAAAAAAAAAAC2k+38AAE2UQGf7fwAAMBYtpPt/AAATAAAAAAAAAAAXAAAAAAAAQAAAwPt/AAAAAC2k+38AABWXQGf7fwAABAAAAAAAAAAwFi2k+38AAHC00tDbAAAAEwAAAAAAAABIAAAAAAAAAIwd1mf7fwAAiFPzZ/t/AADAIdZn+38AAAEAAAAAAAAANkfWZ/t/AAAAAC2k+38AAAAAAAAAAAAAAAAAAAAAAACH9aKl+38AAGD0bNSVAgAAyzAco/t/AABAtdLQ2wAAANm10tDbAAAAAAAAAAAAAAAAAAAAZHYACAAAAAAlAAAADAAAAAEAAAAYAAAADAAAAAAAAAASAAAADAAAAAEAAAAeAAAAGAAAAL0AAAAEAAAA9wAAABEAAAAlAAAADAAAAAEAAABUAAAAiAAAAL4AAAAEAAAA9QAAABAAAAABAAAA/B3wQVWV70G+AAAABAAAAAoAAABMAAAAAAAAAAAAAAAAAAAA//////////9gAAAAMAAxAC8AMAA4AC8AMgAwADIAMw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AEAAAACAAAAyCLR0NsAAAAAprTCkTgAANBuQqP7fwAAAAAAAAAAAAAJAAAAAAAAANcAAACVAgAAiJZAZ/t/AAAAAAAAAAAAAAAAAAAAAAAAgfo7p168AABIJNHQ2wAAAAQAAAAAAAAAoEaG4pUCAABg9GzUlQIAAHAl0dAAAAAAAAAAAAAAAAAHAAAAAAAAADgsFeKVAgAArCTR0NsAAADpJNHQ2wAAANHNGKP7fwAAaQBhAGwAAAAAAAAAAAAAAAAAAAAAAAAAAAAAAAAAAABg9GzUlQIAAMswHKP7fwAAUCTR0NsAAADpJNHQ2wAAAKBGhuKV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DADGPSlQIAAAAIAAAAAAAA0G5Co/t/AAAAAAAAAAAAADAAAAAAAAAAKAAAAAAAAAAIAAAAAAAAAAAAAAAAAAAAAAAAAAAAAAAR+junXrwAAMezo6X7fwAAAABj0pUCAADg////AAAAAGD0bNSVAgAAGCXR0AAAAAAAAAAAAAAAAAYAAAAAAAAAIAAAAAAAAAA8JNHQ2wAAAHkk0dDbAAAA0c0Yo/t/AAAAAAAA2wAAAAAAAAAAAAAAQDHq5ZUCAABIoMZm+38AAGD0bNSVAgAAyzAco/t/AADgI9HQ2wAAAHkk0dDbAAAAgAMp4pUCAAAAAAAAZHYACAAAAAAlAAAADAAAAAMAAAAYAAAADAAAAAAAAAASAAAADAAAAAEAAAAWAAAADAAAAAgAAABUAAAAVAAAAAoAAAAnAAAAHgAAAEoAAAABAAAA/B3wQVWV70EKAAAASwAAAAEAAABMAAAABAAAAAkAAAAnAAAAIAAAAEsAAABQAAAAWAB0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AAi9tm+38AAHijx+WVAgAASLPGZvt/AADQbkKj+38AAAAAAAAAAAAASLPGZvt/AAD/////AAEAAAAAAAAAAAAAAAAAAAAAAAAAAAAAAAAAAKH5O6devAAAoFHq5QAAAABwLdHQ2wAAAPD///8AAAAAYPRs1JUCAACoJtHQAAAAAAAAAAAAAAAACQAAAAAAAAAgAAAAAAAAAMwl0dDbAAAACSbR0NsAAADRzRij+38AAF8HZMnzoQAAILPGZgAAAAAAAAAAAAAAAAAAAAAAAAAAYPRs1JUCAADLMByj+38AAHAl0dDbAAAACSbR0NsAAAAQSYbilQIAAAAAAABkdgAIAAAAACUAAAAMAAAABAAAABgAAAAMAAAAAAAAABIAAAAMAAAAAQAAAB4AAAAYAAAAKQAAADMAAACVAAAASAAAACUAAAAMAAAABAAAAFQAAACoAAAAKgAAADMAAACTAAAARwAAAAEAAAD8HfBBVZXvQSoAAAAzAAAADwAAAEwAAAAAAAAAAAAAAAAAAAD//////////2wAAABWAGkAdgBpAGEAbgBhACAAVAByAG8AYwBpAHUAawAAAA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2wAAABWAGkAdgBpAGEAbgBhACAAVAByAG8AYwBpAHUAawAAAAcAAAADAAAABQAAAAMAAAAG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U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AAA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Object Id="idInvalidSigLnImg">AQAAAGwAAAAAAAAAAAAAAAEBAAB/AAAAAAAAAAAAAABAHgAA+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UPNn+38AAABQ82f7fwAAEwAAAAAAAAAAAC2k+38AAE2UQGf7fwAAMBYtpPt/AAATAAAAAAAAAAAXAAAAAAAAQAAAwPt/AAAAAC2k+38AABWXQGf7fwAABAAAAAAAAAAwFi2k+38AAHC00tDbAAAAEwAAAAAAAABIAAAAAAAAAIwd1mf7fwAAiFPzZ/t/AADAIdZn+38AAAEAAAAAAAAANkfWZ/t/AAAAAC2k+38AAAAAAAAAAAAAAAAAAAAAAACH9aKl+38AAGD0bNSVAgAAyzAco/t/AABAtdLQ2wAAANm10tDb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QAAAAIAAADIItHQ2wAAAACmtMKROAAA0G5Co/t/AAAAAAAAAAAAAAkAAAAAAAAA1wAAAJUCAACIlkBn+38AAAAAAAAAAAAAAAAAAAAAAACB+junXrwAAEgk0dDbAAAABAAAAAAAAACgRobilQIAAGD0bNSVAgAAcCXR0AAAAAAAAAAAAAAAAAcAAAAAAAAAOCwV4pUCAACsJNHQ2wAAAOkk0dDbAAAA0c0Yo/t/AABpAGEAbAAAAAAAAAAAAAAAAAAAAAAAAAAAAAAAAAAAAGD0bNSVAgAAyzAco/t/AABQJNHQ2wAAAOkk0dDbAAAAoEaG4pU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MAMY9KVAgAAAAgAAAAAAADQbkKj+38AAAAAAAAAAAAAMAAAAAAAAAAoAAAAAAAAAAgAAAAAAAAAAAAAAAAAAAAAAAAAAAAAABH6O6devAAAx7Ojpft/AAAAAGPSlQIAAOD///8AAAAAYPRs1JUCAAAYJdHQAAAAAAAAAAAAAAAABgAAAAAAAAAgAAAAAAAAADwk0dDbAAAAeSTR0NsAAADRzRij+38AAAAAAADbAAAAAAAAAAAAAABAMerllQIAAEigxmb7fwAAYPRs1JUCAADLMByj+38AAOAj0dDbAAAAeSTR0NsAAACAAynilQI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ACL22b7fwAAeKPH5ZUCAABIs8Zm+38AANBuQqP7fwAAAAAAAAAAAABIs8Zm+38AAP////8AAQAAAAAAAAAAAAAAAAAAAAAAAAAAAAAAAAAAofk7p168AACgUerlAAAAAHAt0dDbAAAA8P///wAAAABg9GzUlQIAAKgm0dAAAAAAAAAAAAAAAAAJAAAAAAAAACAAAAAAAAAAzCXR0NsAAAAJJtHQ2wAAANHNGKP7fwAAXwdkyfOhAAAgs8ZmAAAAAAAAAAAAAAAAAAAAAAAAAABg9GzUlQIAAMswHKP7fwAAcCXR0NsAAAAJJtHQ2wAAABBJhuKVAgAAAAAAAG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bAAAAFYAaQB2AGkAYQBuAGEAIABUAHIAbwBjAGkAdQBrAAAABwAAAAMAAAAFAAAAAwAAAAYAAAAHAAAABgAAAAMAAAAGAAAABAAAAAcAAAAFAAAAAw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iAAAAAoAAABgAAAAPwAAAGwAAAABAAAA/B3wQVWV70EKAAAAYAAAAAoAAABMAAAAAAAAAAAAAAAAAAAA//////////9gAAAAUAByAGUAcwBpAGQAZQBuAHQAZQAGAAAABAAAAAYAAAAFAAAAAwAAAAcAAAAGAAAABwAAAAQAAAAGAAAASwAAAEAAAAAwAAAABQAAACAAAAABAAAAAQAAABAAAAAAAAAAAAAAAAIBAACAAAAAAAAAAAAAAAACAQAAgAAAACUAAAAMAAAAAgAAACcAAAAYAAAABQAAAAAAAAD///8AAAAAACUAAAAMAAAABQAAAEwAAABkAAAACQAAAHAAAAD4AAAAfAAAAAkAAABwAAAA8AAAAA0AAAAhAPAAAAAAAAAAAAAAAIA/AAAAAAAAAAAAAIA/AAAAAAAAAAAAAAAAAAAAAAAAAAAAAAAAAAAAAAAAAAAlAAAADAAAAAAAAIAoAAAADAAAAAUAAAAlAAAADAAAAAEAAAAYAAAADAAAAAAAAAASAAAADAAAAAEAAAAWAAAADAAAAAAAAABUAAAARAEAAAoAAABwAAAA9wAAAHwAAAABAAAA/B3wQVWV70EKAAAAcAAAACkAAABMAAAABAAAAAkAAABwAAAA+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27958E-B959-4CBB-BE75-47E7AB7A4055}">
  <ds:schemaRefs>
    <ds:schemaRef ds:uri="http://www.w3.org/XML/1998/namespace"/>
    <ds:schemaRef ds:uri="http://schemas.microsoft.com/office/infopath/2007/PartnerControls"/>
    <ds:schemaRef ds:uri="http://purl.org/dc/terms/"/>
    <ds:schemaRef ds:uri="http://purl.org/dc/dcmitype/"/>
    <ds:schemaRef ds:uri="df3d6109-0b77-46d1-b89c-8b39010869f2"/>
    <ds:schemaRef ds:uri="b934fac7-a2ac-41e0-adc5-9ae2ade0ae87"/>
    <ds:schemaRef ds:uri="http://purl.org/dc/elements/1.1/"/>
    <ds:schemaRef ds:uri="http://schemas.microsoft.com/office/2006/documentManagement/type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172026ED-C3F2-43E8-A3D5-352113F287E5}">
  <ds:schemaRefs>
    <ds:schemaRef ds:uri="http://www.w3.org/2001/XMLSchema"/>
  </ds:schemaRefs>
</ds:datastoreItem>
</file>

<file path=customXml/itemProps3.xml><?xml version="1.0" encoding="utf-8"?>
<ds:datastoreItem xmlns:ds="http://schemas.openxmlformats.org/officeDocument/2006/customXml" ds:itemID="{852396AF-1CB6-402D-8BB9-AE62755855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5.xml><?xml version="1.0" encoding="utf-8"?>
<ds:datastoreItem xmlns:ds="http://schemas.openxmlformats.org/officeDocument/2006/customXml" ds:itemID="{BE8D514A-7746-4659-8FE8-6A233A8D74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7</vt:i4>
      </vt:variant>
    </vt:vector>
  </HeadingPairs>
  <TitlesOfParts>
    <vt:vector size="16" baseType="lpstr">
      <vt:lpstr>Índice</vt:lpstr>
      <vt:lpstr>BG 12022</vt:lpstr>
      <vt:lpstr>Activo Neto</vt:lpstr>
      <vt:lpstr>Estado de Ingresos y Egresos</vt:lpstr>
      <vt:lpstr>Variacion del Activo Neto</vt:lpstr>
      <vt:lpstr>Flujos de Efectivo</vt:lpstr>
      <vt:lpstr>CA EF</vt:lpstr>
      <vt:lpstr>Nota 1 a Nota 3.5</vt:lpstr>
      <vt:lpstr>Nota 3.6 a Nota 8</vt:lpstr>
      <vt:lpstr>'Activo Neto'!Área_de_impresión</vt:lpstr>
      <vt:lpstr>'Estado de Ingresos y Egresos'!Área_de_impresión</vt:lpstr>
      <vt:lpstr>'Flujos de Efectivo'!Área_de_impresión</vt:lpstr>
      <vt:lpstr>Índice!Área_de_impresión</vt:lpstr>
      <vt:lpstr>'Nota 1 a Nota 3.5'!Área_de_impresión</vt:lpstr>
      <vt:lpstr>'Nota 3.6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Antoni Andres Dioses</cp:lastModifiedBy>
  <cp:revision/>
  <cp:lastPrinted>2023-04-25T18:25:13Z</cp:lastPrinted>
  <dcterms:created xsi:type="dcterms:W3CDTF">2016-08-27T16:35:25Z</dcterms:created>
  <dcterms:modified xsi:type="dcterms:W3CDTF">2023-07-31T14:11:55Z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